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rette\OneDrive - Fletcher Technical Community College\FY22 Finance\FY24\BOR Budget Submission Reports\Completed Reports\"/>
    </mc:Choice>
  </mc:AlternateContent>
  <xr:revisionPtr revIDLastSave="53" documentId="8_{BB5CC546-F127-4F13-8F33-120208DBE4BB}" xr6:coauthVersionLast="36" xr6:coauthVersionMax="47" xr10:uidLastSave="{6AD52BC4-B3BB-44CB-8FF6-3D35FE12AFA6}"/>
  <bookViews>
    <workbookView xWindow="28680" yWindow="-120" windowWidth="29040" windowHeight="15840" tabRatio="958" firstSheet="10" activeTab="23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externalReferences>
    <externalReference r:id="rId31"/>
  </externalReference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Bgt'!$A$1:$J$38</definedName>
    <definedName name="_xlnm.Print_Area" localSheetId="29">'ATH-2 23-24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'BOR-2'!$A$1:$E$48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Rev'!$A$1:$G$66</definedName>
    <definedName name="_xlnm.Print_Area" localSheetId="20">'BOR-4'!$A$1:$E$327</definedName>
    <definedName name="_xlnm.Print_Area" localSheetId="21">'BOR-5'!$A$1:$H$58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'BOR-5'!$A$1:$H$58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</workbook>
</file>

<file path=xl/calcChain.xml><?xml version="1.0" encoding="utf-8"?>
<calcChain xmlns="http://schemas.openxmlformats.org/spreadsheetml/2006/main">
  <c r="B47" i="15" l="1"/>
  <c r="B38" i="15" l="1"/>
  <c r="B30" i="15"/>
  <c r="B50" i="14"/>
  <c r="H7" i="2" l="1"/>
  <c r="H9" i="30" l="1"/>
  <c r="C9" i="30"/>
  <c r="H8" i="30"/>
  <c r="C8" i="30"/>
  <c r="H7" i="30"/>
  <c r="C7" i="30"/>
  <c r="A9" i="30"/>
  <c r="A8" i="30"/>
  <c r="A7" i="30"/>
  <c r="C52" i="29"/>
  <c r="E57" i="29"/>
  <c r="H52" i="29"/>
  <c r="H51" i="29"/>
  <c r="H50" i="29"/>
  <c r="H48" i="29"/>
  <c r="H47" i="29"/>
  <c r="H45" i="29"/>
  <c r="H42" i="29"/>
  <c r="H36" i="29"/>
  <c r="D57" i="29"/>
  <c r="C51" i="29"/>
  <c r="C50" i="29"/>
  <c r="C48" i="29"/>
  <c r="C47" i="29"/>
  <c r="C45" i="29"/>
  <c r="C36" i="29"/>
  <c r="C42" i="29"/>
  <c r="F31" i="29"/>
  <c r="E31" i="29"/>
  <c r="H31" i="29"/>
  <c r="G31" i="29"/>
  <c r="H30" i="29"/>
  <c r="H29" i="29"/>
  <c r="H23" i="29"/>
  <c r="C30" i="29"/>
  <c r="C29" i="29"/>
  <c r="C23" i="29"/>
  <c r="H57" i="29" l="1"/>
  <c r="E58" i="29" l="1"/>
  <c r="F26" i="7" l="1"/>
  <c r="F31" i="5"/>
  <c r="F16" i="5"/>
  <c r="F14" i="5"/>
  <c r="F9" i="5"/>
  <c r="F7" i="5"/>
  <c r="F32" i="2"/>
  <c r="J32" i="7"/>
  <c r="J29" i="5"/>
  <c r="J12" i="5"/>
  <c r="J16" i="5" l="1"/>
  <c r="J14" i="5"/>
  <c r="J32" i="5"/>
  <c r="J32" i="2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C38" i="16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E22" i="26" l="1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B52" i="14" s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F57" i="29"/>
  <c r="B57" i="29"/>
  <c r="D31" i="29"/>
  <c r="B31" i="29"/>
  <c r="F58" i="29" l="1"/>
  <c r="G57" i="29"/>
  <c r="B58" i="29"/>
  <c r="C57" i="29"/>
  <c r="D58" i="29"/>
  <c r="C31" i="29"/>
  <c r="H58" i="29"/>
  <c r="C71" i="17"/>
  <c r="G71" i="16"/>
  <c r="E71" i="17"/>
  <c r="I71" i="16"/>
  <c r="J31" i="17"/>
  <c r="J32" i="17"/>
  <c r="J33" i="17"/>
  <c r="J34" i="17"/>
  <c r="J35" i="17"/>
  <c r="H31" i="17"/>
  <c r="H32" i="17"/>
  <c r="H33" i="17"/>
  <c r="H34" i="17"/>
  <c r="H35" i="17"/>
  <c r="E73" i="17"/>
  <c r="E76" i="17"/>
  <c r="C58" i="29" l="1"/>
  <c r="G58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7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E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I1" i="17"/>
  <c r="D44" i="15"/>
  <c r="C44" i="15"/>
  <c r="E44" i="15" s="1"/>
  <c r="B44" i="15"/>
  <c r="J78" i="17"/>
  <c r="J69" i="17"/>
  <c r="H78" i="17"/>
  <c r="H69" i="17"/>
  <c r="D78" i="17"/>
  <c r="F78" i="17" s="1"/>
  <c r="C78" i="17" s="1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2" i="14"/>
  <c r="B41" i="14"/>
  <c r="C17" i="27"/>
  <c r="B17" i="27"/>
  <c r="F106" i="1"/>
  <c r="F68" i="1"/>
  <c r="B54" i="14" s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C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C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15" i="17" s="1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5" i="17" s="1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J15" i="17" s="1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H15" i="17" s="1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15" i="16" s="1"/>
  <c r="J44" i="16" s="1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5" i="16" s="1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15" i="16" s="1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5" i="16" s="1"/>
  <c r="B14" i="16"/>
  <c r="B13" i="16"/>
  <c r="B44" i="16" s="1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0" i="14" s="1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0" i="14" s="1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B10" i="14" s="1"/>
  <c r="A25" i="2"/>
  <c r="A24" i="2"/>
  <c r="F37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E43" i="16"/>
  <c r="E29" i="15"/>
  <c r="E35" i="15"/>
  <c r="C43" i="16"/>
  <c r="E86" i="18"/>
  <c r="E274" i="18"/>
  <c r="E91" i="18"/>
  <c r="B84" i="18"/>
  <c r="C267" i="18"/>
  <c r="C270" i="18" s="1"/>
  <c r="C276" i="18" s="1"/>
  <c r="F44" i="4"/>
  <c r="B64" i="14" s="1"/>
  <c r="D244" i="18"/>
  <c r="B128" i="18"/>
  <c r="F44" i="7"/>
  <c r="B67" i="14" s="1"/>
  <c r="C175" i="18"/>
  <c r="G44" i="5"/>
  <c r="D153" i="18"/>
  <c r="D267" i="18"/>
  <c r="E267" i="18" s="1"/>
  <c r="B44" i="17" l="1"/>
  <c r="E111" i="18"/>
  <c r="H44" i="16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L14" i="16"/>
  <c r="K14" i="16" s="1"/>
  <c r="L62" i="17"/>
  <c r="K62" i="17" s="1"/>
  <c r="F44" i="2"/>
  <c r="B62" i="14" s="1"/>
  <c r="W24" i="12"/>
  <c r="AB45" i="12"/>
  <c r="AC45" i="12"/>
  <c r="G51" i="27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E7" i="15"/>
  <c r="C30" i="15"/>
  <c r="C38" i="15" s="1"/>
  <c r="E36" i="15"/>
  <c r="E227" i="18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E189" i="18" l="1"/>
  <c r="B254" i="18"/>
  <c r="E105" i="18"/>
  <c r="I57" i="16"/>
  <c r="I13" i="16"/>
  <c r="E23" i="16"/>
  <c r="H72" i="17"/>
  <c r="H81" i="17" s="1"/>
  <c r="E78" i="16"/>
  <c r="K13" i="16"/>
  <c r="L67" i="17"/>
  <c r="K67" i="17" s="1"/>
  <c r="M80" i="17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D25" i="18" l="1"/>
  <c r="L44" i="16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E96" i="14" l="1"/>
  <c r="F96" i="14" s="1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<sst xmlns="http://schemas.openxmlformats.org/spreadsheetml/2006/main" count="2617" uniqueCount="577">
  <si>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</si>
  <si>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</si>
  <si>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</si>
  <si>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</si>
  <si>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</si>
  <si>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</si>
  <si>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</si>
  <si>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</si>
  <si>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</si>
  <si>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</si>
  <si>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</si>
  <si>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</si>
  <si>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</si>
  <si>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</si>
  <si>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</si>
  <si>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</si>
  <si>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</si>
  <si>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</si>
  <si>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</si>
  <si>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</si>
  <si>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</si>
  <si>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</si>
  <si>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</si>
  <si>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</si>
  <si>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</si>
  <si>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</si>
  <si>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</si>
  <si>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</si>
  <si>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</si>
  <si>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</si>
  <si>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</si>
  <si>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</si>
  <si>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</si>
  <si>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</si>
  <si>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</si>
  <si>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</si>
  <si>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</si>
  <si>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</si>
  <si>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</si>
  <si>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</si>
  <si>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</si>
  <si>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</si>
  <si>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</si>
  <si>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</si>
  <si>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</si>
  <si>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</si>
  <si>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</si>
  <si>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</si>
  <si>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</si>
  <si>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</si>
  <si>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</si>
  <si>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</si>
  <si>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</si>
  <si>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</si>
  <si>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</si>
  <si>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</si>
  <si>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</si>
  <si>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</si>
  <si>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</si>
  <si>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</si>
  <si>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</si>
  <si>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</si>
  <si>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</si>
  <si>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</si>
  <si>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</si>
  <si>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</si>
  <si>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</si>
  <si>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</si>
  <si>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</si>
  <si>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</si>
  <si>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</si>
  <si>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</si>
  <si>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</si>
  <si>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</si>
  <si>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</si>
  <si>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</si>
  <si>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</si>
  <si>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</si>
  <si>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</si>
  <si>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</si>
  <si>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</si>
  <si>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</si>
  <si>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</si>
  <si>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</si>
  <si>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</si>
  <si>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</si>
  <si>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</si>
  <si>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</si>
  <si>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</si>
  <si>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</si>
  <si>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</si>
  <si>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</si>
  <si>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</si>
  <si>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</si>
  <si>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</si>
  <si>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</si>
  <si>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</si>
  <si>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</si>
  <si>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</si>
  <si>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</si>
  <si>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</si>
  <si>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</si>
  <si>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</si>
  <si>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</si>
  <si>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</si>
  <si>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</si>
  <si>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</si>
  <si>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</si>
  <si>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</si>
  <si>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</si>
  <si>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</si>
  <si>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</si>
  <si>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</si>
  <si>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</si>
  <si>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</si>
  <si>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</si>
  <si>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</si>
  <si>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</si>
  <si>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</si>
  <si>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</si>
  <si>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</si>
  <si>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</si>
  <si>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</si>
  <si>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</si>
  <si>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</si>
  <si>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</si>
  <si>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</si>
  <si>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</si>
  <si>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</si>
  <si>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</si>
  <si>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</si>
  <si>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</si>
  <si>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</si>
  <si>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</si>
  <si>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</si>
  <si>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</si>
  <si>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</si>
  <si>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</si>
  <si>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</si>
  <si>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</si>
  <si>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</si>
  <si>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</si>
  <si>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</si>
  <si>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</si>
  <si>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</si>
  <si>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</si>
  <si>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</si>
  <si>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</si>
  <si>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</si>
  <si>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</si>
  <si>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</si>
  <si>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</si>
  <si>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</si>
  <si>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</si>
  <si>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</si>
  <si>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</si>
  <si>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</si>
  <si>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</si>
  <si>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</si>
  <si>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</si>
  <si>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</si>
  <si>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</si>
  <si>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</si>
  <si>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</si>
  <si>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</si>
  <si>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</si>
  <si>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</si>
  <si>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</si>
  <si>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</si>
  <si>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</si>
  <si>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</si>
  <si>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</si>
  <si>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</si>
  <si>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</si>
  <si>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</si>
  <si>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</si>
  <si>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</si>
  <si>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</si>
  <si>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</si>
  <si>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</si>
  <si>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</si>
  <si>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</si>
  <si>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</si>
  <si>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</si>
  <si>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</si>
  <si>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</si>
  <si>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</si>
  <si>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</si>
  <si>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</si>
  <si>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</si>
  <si>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</si>
  <si>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</si>
  <si>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</si>
  <si>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</si>
  <si>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</si>
  <si>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</si>
  <si>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</si>
  <si>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</si>
  <si>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</si>
  <si>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</si>
  <si>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</si>
  <si>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</si>
  <si>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</si>
  <si>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</si>
  <si>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</si>
  <si>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</si>
  <si>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</si>
  <si>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</si>
  <si>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</si>
  <si>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</si>
  <si>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</si>
  <si>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</si>
  <si>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</si>
  <si>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</si>
  <si>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</si>
  <si>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</si>
  <si>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</si>
  <si>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</si>
  <si>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</si>
  <si>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</si>
  <si>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</si>
  <si>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</si>
  <si>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</si>
  <si>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</si>
  <si>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</si>
  <si>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</si>
  <si>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</si>
  <si>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</si>
  <si>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</si>
  <si>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</si>
  <si>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</si>
  <si>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</si>
  <si>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</si>
  <si>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</si>
  <si>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</si>
  <si>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</si>
  <si>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</si>
  <si>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</si>
  <si>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</si>
  <si>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</si>
  <si>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</si>
  <si>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</si>
  <si>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</si>
  <si>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</si>
  <si>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</si>
  <si>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</si>
  <si>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</si>
  <si>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</si>
  <si>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</si>
  <si>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</si>
  <si>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</si>
  <si>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</si>
  <si>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</si>
  <si>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</si>
  <si>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</si>
  <si>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</si>
  <si>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</si>
  <si>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</si>
  <si>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</si>
  <si>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</si>
  <si>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</si>
  <si>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</si>
  <si>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</si>
  <si>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</si>
  <si>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</si>
  <si>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</si>
  <si>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</si>
  <si>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</si>
  <si>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</si>
  <si>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</si>
  <si>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</si>
  <si>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</si>
  <si>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</si>
  <si>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</si>
  <si>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</si>
  <si>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</si>
  <si>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</si>
  <si>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</si>
  <si>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</si>
  <si>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</si>
  <si>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</si>
  <si>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</si>
  <si>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</si>
  <si>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</si>
  <si>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</si>
  <si>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</si>
  <si>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</si>
  <si>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</si>
  <si>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</si>
  <si>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</si>
  <si>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</si>
  <si>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</si>
  <si>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</si>
  <si>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</si>
  <si>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</si>
  <si>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</si>
  <si>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</si>
  <si>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</si>
  <si>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</si>
  <si>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</si>
  <si>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</si>
  <si>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</si>
  <si>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</si>
  <si>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</si>
  <si>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</si>
  <si>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</si>
  <si>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</si>
  <si>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</si>
  <si>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</si>
  <si>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</si>
  <si>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</si>
  <si>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</si>
  <si>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</si>
  <si>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</si>
  <si>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</si>
  <si>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</si>
  <si>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</si>
  <si>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</si>
  <si>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</si>
  <si>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</si>
  <si>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</si>
  <si>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</si>
  <si>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</si>
  <si>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</si>
  <si>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</si>
  <si>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</si>
  <si>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</si>
  <si>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</si>
  <si>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</si>
  <si>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</si>
  <si>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</si>
  <si>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</si>
  <si>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</si>
  <si>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</si>
  <si>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</si>
  <si>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</si>
  <si>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</si>
  <si>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</si>
  <si>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</si>
  <si>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</si>
  <si>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</si>
  <si>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</si>
  <si>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</si>
  <si>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</si>
  <si>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</si>
  <si>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</si>
  <si>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</si>
  <si>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</si>
  <si>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</si>
  <si>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</si>
  <si>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</si>
  <si>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</si>
  <si>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</si>
  <si>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</si>
  <si>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</si>
  <si>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</si>
  <si>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</si>
  <si>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</si>
  <si>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</si>
  <si>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</si>
  <si>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</si>
  <si>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</si>
  <si>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</si>
  <si>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</si>
  <si>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</si>
  <si>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</si>
  <si>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</si>
  <si>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</si>
  <si>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</si>
  <si>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</si>
  <si>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</si>
  <si>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</si>
  <si>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</si>
  <si>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</si>
  <si>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</si>
  <si>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</si>
  <si>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</si>
  <si>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</si>
  <si>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</si>
  <si>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</si>
  <si>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</si>
  <si>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</si>
  <si>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</si>
  <si>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</si>
  <si>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</si>
  <si>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</si>
  <si>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</si>
  <si>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</si>
  <si>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</si>
  <si>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</si>
  <si>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</si>
  <si>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</si>
  <si>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</si>
  <si>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</si>
  <si>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</si>
  <si>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</si>
  <si>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</si>
  <si>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</si>
  <si>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</si>
  <si>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</si>
  <si>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</si>
  <si>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</si>
  <si>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</si>
  <si>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</si>
  <si>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</si>
  <si>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</si>
  <si>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</si>
  <si>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</si>
  <si>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</si>
  <si>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</si>
  <si>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</si>
  <si>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</si>
  <si>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</si>
  <si>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</si>
  <si>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</si>
  <si>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</si>
  <si>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</si>
  <si>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</si>
  <si>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</si>
  <si>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</si>
  <si>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</si>
  <si>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</si>
  <si>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</si>
  <si>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</si>
  <si>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</si>
  <si>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</si>
  <si>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</si>
  <si>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</si>
  <si>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</si>
  <si>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</si>
  <si>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</si>
  <si>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</si>
  <si>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</si>
  <si>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</si>
  <si>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</si>
  <si>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</si>
  <si>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</si>
  <si>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</si>
  <si>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</si>
  <si>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</si>
  <si>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</si>
  <si>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</si>
  <si>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</si>
  <si>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</si>
  <si>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</si>
  <si>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</si>
  <si>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</si>
  <si>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</si>
  <si>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</si>
  <si>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</si>
  <si>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</si>
  <si>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</si>
  <si>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</si>
  <si>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</si>
  <si>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</si>
  <si>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</si>
  <si>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</si>
  <si>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</si>
  <si>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</si>
  <si>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</si>
  <si>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</si>
  <si>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</si>
  <si>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</si>
  <si>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</si>
  <si>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</si>
  <si>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</si>
  <si>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</si>
  <si>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</si>
  <si>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</si>
  <si>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</si>
  <si>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</si>
  <si>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</si>
  <si>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</si>
  <si>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</si>
  <si>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</si>
  <si>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</si>
  <si>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</si>
  <si>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</si>
  <si>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</si>
  <si>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</si>
  <si>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</si>
  <si>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</si>
  <si>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</si>
  <si>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</si>
  <si>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</si>
  <si>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</si>
  <si>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</si>
  <si>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</si>
  <si>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</si>
  <si>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</si>
  <si>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</si>
  <si>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</si>
  <si>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</si>
  <si>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</si>
  <si>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</si>
  <si>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</si>
  <si>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</si>
  <si>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</si>
  <si>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</si>
  <si>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</si>
  <si>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</si>
  <si>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</si>
  <si>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</si>
  <si>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</si>
  <si>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</si>
  <si>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</si>
  <si>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</si>
  <si>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</si>
  <si>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</si>
  <si>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</si>
  <si>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</si>
  <si>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</si>
  <si>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</si>
  <si>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</si>
  <si>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</si>
  <si>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</si>
  <si>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</si>
  <si>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</si>
  <si>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</si>
  <si>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</si>
  <si>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</si>
  <si>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</si>
  <si>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</si>
  <si>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</si>
  <si>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</si>
  <si>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</si>
  <si>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</si>
  <si>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</si>
  <si>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</si>
  <si>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</si>
  <si>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</si>
  <si>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</si>
  <si>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</si>
  <si>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</si>
  <si>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</si>
  <si>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</si>
  <si>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</si>
  <si>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</si>
  <si>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</si>
  <si>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</si>
  <si>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</si>
  <si>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</si>
  <si>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</si>
  <si>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</si>
  <si>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</si>
  <si>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</si>
  <si>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</si>
  <si>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</si>
  <si>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</si>
  <si>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</si>
  <si>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</si>
  <si>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</si>
  <si>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</si>
  <si>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</si>
  <si>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</si>
  <si>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</si>
  <si>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</si>
  <si>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</si>
  <si>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</si>
  <si>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</si>
  <si>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</si>
  <si>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</si>
  <si>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</si>
  <si>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</si>
  <si>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</si>
  <si>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</si>
  <si>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</si>
  <si>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</si>
  <si>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</si>
  <si>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L.E. Fletcher Technical Community College</t>
  </si>
  <si>
    <t>5 for 6</t>
  </si>
  <si>
    <t>FFA, Skills, JAG</t>
  </si>
  <si>
    <t>VA Dependent Waivers</t>
  </si>
  <si>
    <t>Cross Enrolled</t>
  </si>
  <si>
    <t>High School Dual Enrolled</t>
  </si>
  <si>
    <t>Institutional Aid Program</t>
  </si>
  <si>
    <t>** prior year updated 9/12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</si>
</sst>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[$$-409]#,##0.00"/>
  </numFmts>
  <fonts count="25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88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6" fontId="3" fillId="0" borderId="195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0" fontId="2" fillId="0" borderId="96" xfId="2" applyFont="1" applyBorder="1" applyAlignment="1">
      <alignment horizontal="left" indent="2"/>
    </xf>
    <xf numFmtId="0" fontId="2" fillId="0" borderId="96" xfId="2" applyFont="1" applyBorder="1" applyAlignment="1">
      <alignment horizontal="left"/>
    </xf>
    <xf numFmtId="0" fontId="2" fillId="0" borderId="96" xfId="2" applyFont="1" applyBorder="1" applyAlignment="1">
      <alignment horizontal="left" indent="4" shrinkToFit="1"/>
    </xf>
    <xf numFmtId="170" fontId="2" fillId="0" borderId="96" xfId="2" applyNumberFormat="1" applyFont="1" applyBorder="1"/>
    <xf numFmtId="170" fontId="2" fillId="0" borderId="89" xfId="2" applyNumberFormat="1" applyFont="1" applyBorder="1"/>
    <xf numFmtId="169" fontId="2" fillId="0" borderId="210" xfId="2" applyNumberFormat="1" applyFont="1" applyBorder="1"/>
    <xf numFmtId="170" fontId="2" fillId="0" borderId="86" xfId="2" applyNumberFormat="1" applyFont="1" applyBorder="1"/>
    <xf numFmtId="170" fontId="2" fillId="0" borderId="105" xfId="2" applyNumberFormat="1" applyFont="1" applyBorder="1"/>
    <xf numFmtId="169" fontId="2" fillId="0" borderId="86" xfId="2" applyNumberFormat="1" applyFont="1" applyBorder="1"/>
    <xf numFmtId="169" fontId="2" fillId="0" borderId="211" xfId="2" applyNumberFormat="1" applyFont="1" applyBorder="1"/>
    <xf numFmtId="169" fontId="2" fillId="0" borderId="84" xfId="2" applyNumberFormat="1" applyFont="1" applyBorder="1"/>
    <xf numFmtId="0" fontId="2" fillId="0" borderId="0" xfId="2" applyFont="1" applyBorder="1"/>
    <xf numFmtId="169" fontId="2" fillId="0" borderId="40" xfId="2" applyNumberFormat="1" applyFont="1" applyBorder="1"/>
    <xf numFmtId="169" fontId="2" fillId="0" borderId="212" xfId="2" applyNumberFormat="1" applyFont="1" applyBorder="1"/>
    <xf numFmtId="169" fontId="2" fillId="0" borderId="213" xfId="2" applyNumberFormat="1" applyFont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6" fontId="6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irette\OneDrive%20-%20Fletcher%20Technical%20Community%20College\FTCC\Budget\FY23\BOR%20Budget%20Files\Completed%20Forms\FY22-23BOR1-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dated Costs"/>
      <sheetName val="Revenue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Athletics"/>
      <sheetName val="Other"/>
      <sheetName val="NOTES"/>
      <sheetName val="BOR-1"/>
      <sheetName val="BOR-2"/>
      <sheetName val="BOR-3 Budgeted"/>
      <sheetName val="BOR-3 Actual"/>
      <sheetName val="BOR-3A Other Rev"/>
      <sheetName val="BOR-4"/>
      <sheetName val="BOR-5"/>
      <sheetName val="BOR-5A"/>
      <sheetName val="BOR-6"/>
      <sheetName val="ATH-1 Actual"/>
      <sheetName val="ATH-2-Actual"/>
      <sheetName val="ATH-1 21-22 Bgt"/>
      <sheetName val="ATH-2 21-22 Bgt"/>
      <sheetName val="ATH-1 22-23 Bgt"/>
      <sheetName val="ATH-2 22-23 Bg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9">
          <cell r="A29" t="str">
            <v>5 for 6</v>
          </cell>
        </row>
        <row r="30">
          <cell r="A30" t="str">
            <v>FFA, Skills, JAG</v>
          </cell>
        </row>
        <row r="52">
          <cell r="A52" t="str">
            <v>Institutional Aid Program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F12" sqref="F12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532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">
        <v>569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v>731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v>1699952.06</v>
      </c>
    </row>
    <row r="7" spans="1:11" x14ac:dyDescent="0.25">
      <c r="A7" s="60" t="s">
        <v>447</v>
      </c>
      <c r="B7" s="54">
        <v>56063</v>
      </c>
    </row>
    <row r="8" spans="1:11" ht="14.25" customHeight="1" x14ac:dyDescent="0.25">
      <c r="A8" s="60" t="s">
        <v>428</v>
      </c>
      <c r="B8" s="55">
        <v>250928.62</v>
      </c>
    </row>
    <row r="9" spans="1:11" ht="14.25" customHeight="1" x14ac:dyDescent="0.25">
      <c r="A9" s="60" t="s">
        <v>450</v>
      </c>
      <c r="B9" s="55"/>
    </row>
    <row r="10" spans="1:11" x14ac:dyDescent="0.25">
      <c r="A10" s="60" t="s">
        <v>426</v>
      </c>
      <c r="B10" s="54">
        <v>874906.5</v>
      </c>
    </row>
    <row r="11" spans="1:11" x14ac:dyDescent="0.25">
      <c r="A11" s="60" t="s">
        <v>427</v>
      </c>
      <c r="B11" s="54">
        <v>335658.4</v>
      </c>
    </row>
    <row r="12" spans="1:11" x14ac:dyDescent="0.25">
      <c r="A12" s="60" t="s">
        <v>429</v>
      </c>
      <c r="B12" s="54">
        <v>431233</v>
      </c>
    </row>
    <row r="13" spans="1:11" x14ac:dyDescent="0.25">
      <c r="A13" s="60" t="s">
        <v>430</v>
      </c>
      <c r="B13" s="54">
        <v>34822</v>
      </c>
    </row>
    <row r="14" spans="1:11" x14ac:dyDescent="0.25">
      <c r="A14" s="60" t="s">
        <v>431</v>
      </c>
      <c r="B14" s="54">
        <v>178832.97</v>
      </c>
    </row>
    <row r="15" spans="1:11" x14ac:dyDescent="0.25">
      <c r="A15" s="60" t="s">
        <v>432</v>
      </c>
      <c r="B15" s="54">
        <v>2181</v>
      </c>
    </row>
    <row r="16" spans="1:11" x14ac:dyDescent="0.25">
      <c r="A16" s="60" t="s">
        <v>433</v>
      </c>
      <c r="B16" s="54">
        <v>3553</v>
      </c>
    </row>
    <row r="17" spans="1:2" x14ac:dyDescent="0.25">
      <c r="A17" s="60" t="s">
        <v>434</v>
      </c>
      <c r="B17" s="54">
        <v>0</v>
      </c>
    </row>
    <row r="18" spans="1:2" x14ac:dyDescent="0.25">
      <c r="A18" s="60" t="s">
        <v>435</v>
      </c>
      <c r="B18" s="54">
        <v>6897.11</v>
      </c>
    </row>
    <row r="19" spans="1:2" x14ac:dyDescent="0.25">
      <c r="A19" s="60" t="s">
        <v>436</v>
      </c>
      <c r="B19" s="54">
        <v>2500.6</v>
      </c>
    </row>
    <row r="20" spans="1:2" ht="15.75" customHeight="1" x14ac:dyDescent="0.25">
      <c r="A20" s="60" t="s">
        <v>437</v>
      </c>
      <c r="B20" s="54">
        <v>17698.34</v>
      </c>
    </row>
    <row r="21" spans="1:2" x14ac:dyDescent="0.25">
      <c r="A21" s="60" t="s">
        <v>438</v>
      </c>
      <c r="B21" s="54">
        <v>0</v>
      </c>
    </row>
    <row r="22" spans="1:2" x14ac:dyDescent="0.25">
      <c r="A22" s="60" t="s">
        <v>439</v>
      </c>
      <c r="B22" s="54"/>
    </row>
    <row r="23" spans="1:2" x14ac:dyDescent="0.25">
      <c r="A23" s="61" t="s">
        <v>440</v>
      </c>
      <c r="B23" s="56">
        <v>0</v>
      </c>
    </row>
    <row r="24" spans="1:2" ht="15.75" thickBot="1" x14ac:dyDescent="0.3">
      <c r="A24" s="61" t="s">
        <v>441</v>
      </c>
      <c r="B24" s="56">
        <f>B32</f>
        <v>0</v>
      </c>
    </row>
    <row r="25" spans="1:2" ht="15.75" thickBot="1" x14ac:dyDescent="0.3">
      <c r="A25" s="57" t="s">
        <v>442</v>
      </c>
      <c r="B25" s="58">
        <f>SUM(B6:B24)</f>
        <v>3895226.6</v>
      </c>
    </row>
    <row r="28" spans="1:2" x14ac:dyDescent="0.25">
      <c r="A28" s="9" t="s">
        <v>443</v>
      </c>
    </row>
    <row r="29" spans="1:2" x14ac:dyDescent="0.25">
      <c r="A29" t="s">
        <v>444</v>
      </c>
      <c r="B29" s="59">
        <v>0</v>
      </c>
    </row>
    <row r="30" spans="1:2" x14ac:dyDescent="0.25">
      <c r="A30" t="s">
        <v>445</v>
      </c>
      <c r="B30" s="59">
        <v>0</v>
      </c>
    </row>
    <row r="31" spans="1:2" x14ac:dyDescent="0.25">
      <c r="A31" t="s">
        <v>446</v>
      </c>
      <c r="B31" s="59">
        <v>0</v>
      </c>
    </row>
    <row r="32" spans="1:2" x14ac:dyDescent="0.25">
      <c r="A32" t="s">
        <v>303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="80" zoomScaleNormal="80" workbookViewId="0">
      <pane xSplit="5" ySplit="6" topLeftCell="F82" activePane="bottomRight" state="frozen"/>
      <selection pane="topRight" activeCell="F1" sqref="F1"/>
      <selection pane="bottomLeft" activeCell="A7" sqref="A7"/>
      <selection pane="bottomRight" activeCell="F108" sqref="F108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  <col min="12" max="12" width="20" customWidth="1"/>
  </cols>
  <sheetData>
    <row r="1" spans="1:12" x14ac:dyDescent="0.25">
      <c r="A1" s="6" t="s">
        <v>533</v>
      </c>
      <c r="B1"/>
      <c r="C1" s="1"/>
    </row>
    <row r="2" spans="1:12" x14ac:dyDescent="0.25">
      <c r="A2" s="2" t="s">
        <v>79</v>
      </c>
      <c r="B2" s="9" t="s">
        <v>569</v>
      </c>
      <c r="C2" s="4"/>
      <c r="E2" t="s">
        <v>117</v>
      </c>
    </row>
    <row r="3" spans="1:12" x14ac:dyDescent="0.25">
      <c r="A3" s="6" t="s">
        <v>116</v>
      </c>
      <c r="B3" s="7">
        <v>731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v>731</v>
      </c>
      <c r="B7" s="73">
        <v>500</v>
      </c>
      <c r="C7" s="74" t="s">
        <v>10</v>
      </c>
      <c r="D7" s="73">
        <v>501</v>
      </c>
      <c r="E7" s="75" t="s">
        <v>10</v>
      </c>
      <c r="F7" s="76">
        <v>5505239</v>
      </c>
      <c r="G7" s="77"/>
      <c r="H7" s="76">
        <v>6920000</v>
      </c>
      <c r="I7" s="77"/>
      <c r="J7" s="76">
        <v>6920000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v>731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>
        <v>279083</v>
      </c>
      <c r="H9" s="81"/>
      <c r="I9" s="82">
        <v>305000</v>
      </c>
      <c r="J9" s="81"/>
      <c r="K9" s="82">
        <v>305000</v>
      </c>
    </row>
    <row r="10" spans="1:12" x14ac:dyDescent="0.25">
      <c r="A10" s="78">
        <v>731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119026.32</v>
      </c>
      <c r="G10" s="82"/>
      <c r="H10" s="81">
        <v>125000</v>
      </c>
      <c r="I10" s="82"/>
      <c r="J10" s="81">
        <v>125000</v>
      </c>
      <c r="K10" s="82"/>
    </row>
    <row r="11" spans="1:12" x14ac:dyDescent="0.25">
      <c r="A11" s="78">
        <v>731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>
        <v>731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v>731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>
        <v>159476</v>
      </c>
      <c r="H13" s="81"/>
      <c r="I13" s="82">
        <v>175000</v>
      </c>
      <c r="J13" s="81"/>
      <c r="K13" s="82">
        <v>175000</v>
      </c>
    </row>
    <row r="14" spans="1:12" x14ac:dyDescent="0.25">
      <c r="A14" s="78">
        <v>731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199345</v>
      </c>
      <c r="H14" s="81"/>
      <c r="I14" s="82">
        <v>220000</v>
      </c>
      <c r="J14" s="81"/>
      <c r="K14" s="82">
        <v>220000</v>
      </c>
      <c r="L14" t="s">
        <v>117</v>
      </c>
    </row>
    <row r="15" spans="1:12" x14ac:dyDescent="0.25">
      <c r="A15" s="78">
        <v>731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731</v>
      </c>
      <c r="B16" s="79">
        <v>510</v>
      </c>
      <c r="C16" s="21" t="s">
        <v>11</v>
      </c>
      <c r="D16" s="79">
        <v>521</v>
      </c>
      <c r="E16" s="80" t="s">
        <v>419</v>
      </c>
      <c r="F16" s="81">
        <v>293600.44</v>
      </c>
      <c r="G16" s="82"/>
      <c r="H16" s="81">
        <v>305000</v>
      </c>
      <c r="I16" s="82"/>
      <c r="J16" s="81">
        <v>305000</v>
      </c>
      <c r="K16" s="82"/>
    </row>
    <row r="17" spans="1:13" x14ac:dyDescent="0.25">
      <c r="A17" s="78">
        <v>731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v>138670</v>
      </c>
      <c r="G17" s="82">
        <v>31105</v>
      </c>
      <c r="H17" s="81"/>
      <c r="I17" s="82">
        <v>70000</v>
      </c>
      <c r="J17" s="81"/>
      <c r="K17" s="82">
        <v>70000</v>
      </c>
    </row>
    <row r="18" spans="1:13" x14ac:dyDescent="0.25">
      <c r="A18" s="78">
        <v>731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95455</v>
      </c>
      <c r="H18" s="81"/>
      <c r="I18" s="82">
        <v>95000</v>
      </c>
      <c r="J18" s="81"/>
      <c r="K18" s="82">
        <v>95000</v>
      </c>
    </row>
    <row r="19" spans="1:13" x14ac:dyDescent="0.25">
      <c r="A19" s="78">
        <v>731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551296.76</v>
      </c>
      <c r="G20" s="88">
        <f t="shared" si="0"/>
        <v>764464</v>
      </c>
      <c r="H20" s="87">
        <f t="shared" si="0"/>
        <v>430000</v>
      </c>
      <c r="I20" s="88">
        <f t="shared" si="0"/>
        <v>865000</v>
      </c>
      <c r="J20" s="87">
        <f t="shared" si="0"/>
        <v>430000</v>
      </c>
      <c r="K20" s="88">
        <f t="shared" si="0"/>
        <v>865000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v>731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>
        <v>359729.4</v>
      </c>
      <c r="H22" s="81"/>
      <c r="I22" s="82">
        <v>280000</v>
      </c>
      <c r="J22" s="81"/>
      <c r="K22" s="82">
        <v>300000</v>
      </c>
      <c r="M22" t="s">
        <v>117</v>
      </c>
    </row>
    <row r="23" spans="1:13" x14ac:dyDescent="0.25">
      <c r="A23" s="78">
        <v>731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9538.9</v>
      </c>
      <c r="G23" s="82"/>
      <c r="H23" s="81">
        <v>65000</v>
      </c>
      <c r="I23" s="82"/>
      <c r="J23" s="81">
        <v>65000</v>
      </c>
      <c r="K23" s="82"/>
    </row>
    <row r="24" spans="1:13" s="3" customFormat="1" x14ac:dyDescent="0.25">
      <c r="A24" s="83"/>
      <c r="B24" s="84"/>
      <c r="C24" s="85" t="s">
        <v>380</v>
      </c>
      <c r="D24" s="84"/>
      <c r="E24" s="86"/>
      <c r="F24" s="87">
        <f t="shared" ref="F24:K24" si="1">SUM(F22:F23)</f>
        <v>9538.9</v>
      </c>
      <c r="G24" s="88">
        <f t="shared" si="1"/>
        <v>359729.4</v>
      </c>
      <c r="H24" s="87">
        <f t="shared" si="1"/>
        <v>65000</v>
      </c>
      <c r="I24" s="88">
        <f t="shared" si="1"/>
        <v>280000</v>
      </c>
      <c r="J24" s="87">
        <f t="shared" si="1"/>
        <v>65000</v>
      </c>
      <c r="K24" s="88">
        <f t="shared" si="1"/>
        <v>300000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v>731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v>731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v>731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25">
      <c r="A29" s="78">
        <v>731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v>731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132708.21</v>
      </c>
      <c r="G30" s="82">
        <v>5205</v>
      </c>
      <c r="H30" s="81">
        <v>10000</v>
      </c>
      <c r="I30" s="82"/>
      <c r="J30" s="81">
        <v>10000</v>
      </c>
      <c r="K30" s="82"/>
    </row>
    <row r="31" spans="1:13" x14ac:dyDescent="0.25">
      <c r="A31" s="78">
        <v>731</v>
      </c>
      <c r="B31" s="79">
        <v>530</v>
      </c>
      <c r="C31" s="21" t="s">
        <v>24</v>
      </c>
      <c r="D31" s="408">
        <v>572</v>
      </c>
      <c r="E31" s="410" t="s">
        <v>471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132708.21</v>
      </c>
      <c r="G32" s="88">
        <f t="shared" si="2"/>
        <v>5205</v>
      </c>
      <c r="H32" s="87">
        <f t="shared" si="2"/>
        <v>10000</v>
      </c>
      <c r="I32" s="88">
        <f t="shared" si="2"/>
        <v>0</v>
      </c>
      <c r="J32" s="87">
        <f t="shared" si="2"/>
        <v>10000</v>
      </c>
      <c r="K32" s="88">
        <f t="shared" si="2"/>
        <v>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v>731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5371381</v>
      </c>
      <c r="G34" s="82"/>
      <c r="H34" s="81">
        <v>5371381</v>
      </c>
      <c r="I34" s="82"/>
      <c r="J34" s="81">
        <v>5755721</v>
      </c>
      <c r="K34" s="82"/>
    </row>
    <row r="35" spans="1:11" x14ac:dyDescent="0.25">
      <c r="A35" s="78">
        <v>731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v>731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5371381</v>
      </c>
      <c r="G37" s="88">
        <f t="shared" si="3"/>
        <v>0</v>
      </c>
      <c r="H37" s="87">
        <f t="shared" si="3"/>
        <v>5371381</v>
      </c>
      <c r="I37" s="88">
        <f t="shared" si="3"/>
        <v>0</v>
      </c>
      <c r="J37" s="87">
        <f t="shared" si="3"/>
        <v>5755721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v>731</v>
      </c>
      <c r="B39" s="408">
        <v>560</v>
      </c>
      <c r="C39" s="409" t="s">
        <v>33</v>
      </c>
      <c r="D39" s="408">
        <v>561</v>
      </c>
      <c r="E39" s="410" t="s">
        <v>455</v>
      </c>
      <c r="F39" s="81"/>
      <c r="G39" s="82"/>
      <c r="H39" s="81"/>
      <c r="I39" s="82"/>
      <c r="J39" s="81"/>
      <c r="K39" s="82"/>
    </row>
    <row r="40" spans="1:11" x14ac:dyDescent="0.25">
      <c r="A40" s="407">
        <v>731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188057.18</v>
      </c>
      <c r="G40" s="82"/>
      <c r="H40" s="81">
        <v>188883</v>
      </c>
      <c r="I40" s="82"/>
      <c r="J40" s="81">
        <v>163405</v>
      </c>
      <c r="K40" s="82"/>
    </row>
    <row r="41" spans="1:11" x14ac:dyDescent="0.25">
      <c r="A41" s="407">
        <v>731</v>
      </c>
      <c r="B41" s="408">
        <v>560</v>
      </c>
      <c r="C41" s="409" t="s">
        <v>33</v>
      </c>
      <c r="D41" s="408">
        <v>563</v>
      </c>
      <c r="E41" s="410" t="s">
        <v>469</v>
      </c>
      <c r="F41" s="81"/>
      <c r="G41" s="82"/>
      <c r="H41" s="81"/>
      <c r="I41" s="82"/>
      <c r="J41" s="81"/>
      <c r="K41" s="82"/>
    </row>
    <row r="42" spans="1:11" x14ac:dyDescent="0.25">
      <c r="A42" s="407">
        <v>731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>
        <v>731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>
        <v>731</v>
      </c>
      <c r="B44" s="408">
        <v>560</v>
      </c>
      <c r="C44" s="409" t="s">
        <v>33</v>
      </c>
      <c r="D44" s="408">
        <v>566</v>
      </c>
      <c r="E44" s="410" t="s">
        <v>555</v>
      </c>
      <c r="F44" s="81"/>
      <c r="G44" s="82"/>
      <c r="H44" s="81"/>
      <c r="I44" s="82"/>
      <c r="J44" s="81"/>
      <c r="K44" s="82"/>
    </row>
    <row r="45" spans="1:11" x14ac:dyDescent="0.25">
      <c r="A45" s="407">
        <v>731</v>
      </c>
      <c r="B45" s="408">
        <v>560</v>
      </c>
      <c r="C45" s="409" t="s">
        <v>33</v>
      </c>
      <c r="D45" s="408">
        <v>567</v>
      </c>
      <c r="E45" s="410" t="s">
        <v>470</v>
      </c>
      <c r="F45" s="81"/>
      <c r="G45" s="82"/>
      <c r="H45" s="81"/>
      <c r="I45" s="82"/>
      <c r="J45" s="81"/>
      <c r="K45" s="82"/>
    </row>
    <row r="46" spans="1:11" x14ac:dyDescent="0.25">
      <c r="A46" s="407">
        <v>731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>
        <v>731</v>
      </c>
      <c r="B47" s="408">
        <v>560</v>
      </c>
      <c r="C47" s="409" t="s">
        <v>33</v>
      </c>
      <c r="D47" s="408">
        <v>571</v>
      </c>
      <c r="E47" s="410" t="s">
        <v>456</v>
      </c>
      <c r="F47" s="81"/>
      <c r="G47" s="82"/>
      <c r="H47" s="81"/>
      <c r="I47" s="82"/>
      <c r="J47" s="81"/>
      <c r="K47" s="82"/>
    </row>
    <row r="48" spans="1:11" x14ac:dyDescent="0.25">
      <c r="A48" s="407">
        <v>731</v>
      </c>
      <c r="B48" s="408">
        <v>560</v>
      </c>
      <c r="C48" s="409" t="s">
        <v>33</v>
      </c>
      <c r="D48" s="408">
        <v>574</v>
      </c>
      <c r="E48" s="410" t="s">
        <v>457</v>
      </c>
      <c r="F48" s="81"/>
      <c r="G48" s="82">
        <v>372000</v>
      </c>
      <c r="H48" s="81"/>
      <c r="I48" s="82">
        <v>300000</v>
      </c>
      <c r="J48" s="81"/>
      <c r="K48" s="82">
        <v>350000</v>
      </c>
    </row>
    <row r="49" spans="1:11" x14ac:dyDescent="0.25">
      <c r="A49" s="407">
        <v>731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25">
      <c r="A50" s="407">
        <v>731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25">
      <c r="A51" s="407">
        <v>731</v>
      </c>
      <c r="B51" s="408">
        <v>560</v>
      </c>
      <c r="C51" s="409" t="s">
        <v>33</v>
      </c>
      <c r="D51" s="408">
        <v>577</v>
      </c>
      <c r="E51" s="410" t="s">
        <v>472</v>
      </c>
      <c r="F51" s="81"/>
      <c r="G51" s="82"/>
      <c r="H51" s="81"/>
      <c r="I51" s="82"/>
      <c r="J51" s="81"/>
      <c r="K51" s="82"/>
    </row>
    <row r="52" spans="1:11" x14ac:dyDescent="0.25">
      <c r="A52" s="407">
        <v>731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25">
      <c r="A53" s="407">
        <v>731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25">
      <c r="A54" s="407">
        <v>731</v>
      </c>
      <c r="B54" s="408">
        <v>560</v>
      </c>
      <c r="C54" s="409" t="s">
        <v>33</v>
      </c>
      <c r="D54" s="408"/>
      <c r="E54" s="410" t="s">
        <v>458</v>
      </c>
      <c r="F54" s="387"/>
      <c r="G54" s="388"/>
      <c r="H54" s="387"/>
      <c r="I54" s="388"/>
      <c r="J54" s="387"/>
      <c r="K54" s="388"/>
    </row>
    <row r="55" spans="1:11" x14ac:dyDescent="0.25">
      <c r="A55" s="407">
        <v>731</v>
      </c>
      <c r="B55" s="408">
        <v>560</v>
      </c>
      <c r="C55" s="409" t="s">
        <v>33</v>
      </c>
      <c r="D55" s="408"/>
      <c r="E55" s="410" t="s">
        <v>459</v>
      </c>
      <c r="F55" s="387"/>
      <c r="G55" s="388"/>
      <c r="H55" s="387"/>
      <c r="I55" s="388"/>
      <c r="J55" s="387"/>
      <c r="K55" s="388"/>
    </row>
    <row r="56" spans="1:11" x14ac:dyDescent="0.25">
      <c r="A56" s="407">
        <v>731</v>
      </c>
      <c r="B56" s="408">
        <v>560</v>
      </c>
      <c r="C56" s="409" t="s">
        <v>33</v>
      </c>
      <c r="D56" s="408"/>
      <c r="E56" s="410" t="s">
        <v>460</v>
      </c>
      <c r="F56" s="387"/>
      <c r="G56" s="388"/>
      <c r="H56" s="387"/>
      <c r="I56" s="388"/>
      <c r="J56" s="387"/>
      <c r="K56" s="388"/>
    </row>
    <row r="57" spans="1:11" x14ac:dyDescent="0.25">
      <c r="A57" s="407">
        <v>731</v>
      </c>
      <c r="B57" s="408">
        <v>560</v>
      </c>
      <c r="C57" s="409" t="s">
        <v>33</v>
      </c>
      <c r="D57" s="408"/>
      <c r="E57" s="410" t="s">
        <v>461</v>
      </c>
      <c r="F57" s="387"/>
      <c r="G57" s="388"/>
      <c r="H57" s="387"/>
      <c r="I57" s="388"/>
      <c r="J57" s="387"/>
      <c r="K57" s="388"/>
    </row>
    <row r="58" spans="1:11" x14ac:dyDescent="0.25">
      <c r="A58" s="407">
        <v>731</v>
      </c>
      <c r="B58" s="408">
        <v>560</v>
      </c>
      <c r="C58" s="409" t="s">
        <v>33</v>
      </c>
      <c r="D58" s="408"/>
      <c r="E58" s="410" t="s">
        <v>462</v>
      </c>
      <c r="F58" s="387"/>
      <c r="G58" s="388"/>
      <c r="H58" s="387"/>
      <c r="I58" s="388"/>
      <c r="J58" s="387"/>
      <c r="K58" s="388"/>
    </row>
    <row r="59" spans="1:11" x14ac:dyDescent="0.25">
      <c r="A59" s="503">
        <v>731</v>
      </c>
      <c r="B59" s="504">
        <v>560</v>
      </c>
      <c r="C59" s="505" t="s">
        <v>33</v>
      </c>
      <c r="D59" s="504"/>
      <c r="E59" s="506" t="s">
        <v>556</v>
      </c>
      <c r="F59" s="507"/>
      <c r="G59" s="508"/>
      <c r="H59" s="507"/>
      <c r="I59" s="508"/>
      <c r="J59" s="507"/>
      <c r="K59" s="508"/>
    </row>
    <row r="60" spans="1:11" x14ac:dyDescent="0.25">
      <c r="A60" s="503">
        <v>731</v>
      </c>
      <c r="B60" s="504">
        <v>560</v>
      </c>
      <c r="C60" s="505" t="s">
        <v>33</v>
      </c>
      <c r="D60" s="504"/>
      <c r="E60" s="506" t="s">
        <v>557</v>
      </c>
      <c r="F60" s="507"/>
      <c r="G60" s="508"/>
      <c r="H60" s="507"/>
      <c r="I60" s="508"/>
      <c r="J60" s="507"/>
      <c r="K60" s="508"/>
    </row>
    <row r="61" spans="1:11" x14ac:dyDescent="0.25">
      <c r="A61" s="503">
        <v>731</v>
      </c>
      <c r="B61" s="504">
        <v>560</v>
      </c>
      <c r="C61" s="505" t="s">
        <v>33</v>
      </c>
      <c r="D61" s="504"/>
      <c r="E61" s="506" t="s">
        <v>558</v>
      </c>
      <c r="F61" s="507"/>
      <c r="G61" s="508"/>
      <c r="H61" s="507"/>
      <c r="I61" s="508"/>
      <c r="J61" s="507"/>
      <c r="K61" s="508"/>
    </row>
    <row r="62" spans="1:11" s="3" customFormat="1" x14ac:dyDescent="0.25">
      <c r="A62" s="83"/>
      <c r="B62" s="84"/>
      <c r="C62" s="85" t="s">
        <v>122</v>
      </c>
      <c r="D62" s="84"/>
      <c r="E62" s="86"/>
      <c r="F62" s="87">
        <f t="shared" ref="F62:K62" si="4">SUM(F39:F58)</f>
        <v>188057.18</v>
      </c>
      <c r="G62" s="88">
        <f t="shared" si="4"/>
        <v>372000</v>
      </c>
      <c r="H62" s="87">
        <f t="shared" si="4"/>
        <v>188883</v>
      </c>
      <c r="I62" s="88">
        <f t="shared" si="4"/>
        <v>300000</v>
      </c>
      <c r="J62" s="87">
        <f t="shared" si="4"/>
        <v>163405</v>
      </c>
      <c r="K62" s="88">
        <f t="shared" si="4"/>
        <v>350000</v>
      </c>
    </row>
    <row r="63" spans="1:11" s="3" customFormat="1" x14ac:dyDescent="0.25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25">
      <c r="A64" s="78">
        <v>731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2" x14ac:dyDescent="0.25">
      <c r="A65" s="78">
        <v>731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2" x14ac:dyDescent="0.25">
      <c r="A66" s="78">
        <v>731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>
        <v>6004156.4100000001</v>
      </c>
      <c r="H66" s="81"/>
      <c r="I66" s="82">
        <v>6000000</v>
      </c>
      <c r="J66" s="81"/>
      <c r="K66" s="82">
        <v>6000000</v>
      </c>
    </row>
    <row r="67" spans="1:12" x14ac:dyDescent="0.25">
      <c r="A67" s="78">
        <v>731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>
        <v>1223359.6100000001</v>
      </c>
      <c r="H67" s="81"/>
      <c r="I67" s="82">
        <v>83000</v>
      </c>
      <c r="J67" s="81"/>
      <c r="K67" s="82">
        <v>800000</v>
      </c>
      <c r="L67" t="s">
        <v>576</v>
      </c>
    </row>
    <row r="68" spans="1:12" s="3" customFormat="1" x14ac:dyDescent="0.25">
      <c r="A68" s="83"/>
      <c r="B68" s="84"/>
      <c r="C68" s="85" t="s">
        <v>123</v>
      </c>
      <c r="D68" s="84"/>
      <c r="E68" s="86"/>
      <c r="F68" s="87">
        <f t="shared" ref="F68:K68" si="5">SUM(F64:F67)</f>
        <v>0</v>
      </c>
      <c r="G68" s="88">
        <f t="shared" si="5"/>
        <v>7227516.0200000005</v>
      </c>
      <c r="H68" s="87">
        <f t="shared" si="5"/>
        <v>0</v>
      </c>
      <c r="I68" s="88">
        <f t="shared" si="5"/>
        <v>6083000</v>
      </c>
      <c r="J68" s="87">
        <f t="shared" si="5"/>
        <v>0</v>
      </c>
      <c r="K68" s="88">
        <f t="shared" si="5"/>
        <v>6800000</v>
      </c>
    </row>
    <row r="69" spans="1:12" s="3" customFormat="1" x14ac:dyDescent="0.2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2" x14ac:dyDescent="0.25">
      <c r="A70" s="78">
        <v>731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2" s="3" customFormat="1" x14ac:dyDescent="0.2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2" x14ac:dyDescent="0.25">
      <c r="A72" s="78">
        <v>731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v>1046448.51</v>
      </c>
      <c r="H72" s="81"/>
      <c r="I72" s="82">
        <v>500000</v>
      </c>
      <c r="J72" s="81"/>
      <c r="K72" s="82">
        <v>700000</v>
      </c>
    </row>
    <row r="73" spans="1:12" x14ac:dyDescent="0.25">
      <c r="A73" s="78">
        <v>731</v>
      </c>
      <c r="B73" s="79">
        <v>600</v>
      </c>
      <c r="C73" s="21" t="s">
        <v>45</v>
      </c>
      <c r="D73" s="79">
        <v>602</v>
      </c>
      <c r="E73" s="80" t="s">
        <v>46</v>
      </c>
      <c r="F73" s="81"/>
      <c r="G73" s="82">
        <v>1029066.45</v>
      </c>
      <c r="H73" s="81">
        <v>0</v>
      </c>
      <c r="I73" s="82">
        <v>600000</v>
      </c>
      <c r="J73" s="81">
        <v>0</v>
      </c>
      <c r="K73" s="82">
        <v>800000</v>
      </c>
    </row>
    <row r="74" spans="1:12" x14ac:dyDescent="0.25">
      <c r="A74" s="78">
        <v>731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2" x14ac:dyDescent="0.25">
      <c r="A75" s="78">
        <v>731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/>
      <c r="H75" s="81"/>
      <c r="I75" s="82"/>
      <c r="J75" s="81"/>
      <c r="K75" s="82"/>
    </row>
    <row r="76" spans="1:12" s="3" customFormat="1" x14ac:dyDescent="0.25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6">SUM(G72:G75)</f>
        <v>2075514.96</v>
      </c>
      <c r="H76" s="87">
        <f t="shared" si="6"/>
        <v>0</v>
      </c>
      <c r="I76" s="88">
        <f t="shared" si="6"/>
        <v>1100000</v>
      </c>
      <c r="J76" s="87">
        <f t="shared" si="6"/>
        <v>0</v>
      </c>
      <c r="K76" s="88">
        <f t="shared" si="6"/>
        <v>1500000</v>
      </c>
    </row>
    <row r="77" spans="1:12" s="3" customFormat="1" x14ac:dyDescent="0.2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2" s="3" customFormat="1" x14ac:dyDescent="0.25">
      <c r="A78" s="83">
        <v>731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/>
      <c r="H78" s="87"/>
      <c r="I78" s="88"/>
      <c r="J78" s="87"/>
      <c r="K78" s="88"/>
    </row>
    <row r="79" spans="1:12" x14ac:dyDescent="0.25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2" x14ac:dyDescent="0.25">
      <c r="A80" s="78">
        <v>731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82"/>
    </row>
    <row r="81" spans="1:11" x14ac:dyDescent="0.25">
      <c r="A81" s="78">
        <v>731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25">
      <c r="A82" s="78">
        <v>731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>
        <v>5086.79</v>
      </c>
      <c r="H82" s="81"/>
      <c r="I82" s="82">
        <v>20000</v>
      </c>
      <c r="J82" s="81"/>
      <c r="K82" s="82">
        <v>20000</v>
      </c>
    </row>
    <row r="83" spans="1:11" x14ac:dyDescent="0.25">
      <c r="A83" s="78">
        <v>731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/>
      <c r="H83" s="81"/>
      <c r="I83" s="82"/>
      <c r="J83" s="81"/>
      <c r="K83" s="82"/>
    </row>
    <row r="84" spans="1:11" s="3" customFormat="1" x14ac:dyDescent="0.25">
      <c r="A84" s="83"/>
      <c r="B84" s="84"/>
      <c r="C84" s="85" t="s">
        <v>125</v>
      </c>
      <c r="D84" s="84"/>
      <c r="E84" s="86"/>
      <c r="F84" s="87">
        <f t="shared" ref="F84:K84" si="7">SUM(F80:F83)</f>
        <v>0</v>
      </c>
      <c r="G84" s="88">
        <f t="shared" si="7"/>
        <v>5086.79</v>
      </c>
      <c r="H84" s="87">
        <f t="shared" si="7"/>
        <v>0</v>
      </c>
      <c r="I84" s="88">
        <f t="shared" si="7"/>
        <v>20000</v>
      </c>
      <c r="J84" s="87">
        <f t="shared" si="7"/>
        <v>0</v>
      </c>
      <c r="K84" s="88">
        <f t="shared" si="7"/>
        <v>20000</v>
      </c>
    </row>
    <row r="85" spans="1:11" s="3" customFormat="1" x14ac:dyDescent="0.2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25">
      <c r="A86" s="78">
        <v>731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25">
      <c r="A87" s="78">
        <v>731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25">
      <c r="A88" s="78">
        <v>731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25">
      <c r="A89" s="78">
        <v>731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25">
      <c r="A90" s="78">
        <v>731</v>
      </c>
      <c r="B90" s="79">
        <v>660</v>
      </c>
      <c r="C90" s="21" t="s">
        <v>73</v>
      </c>
      <c r="D90" s="79">
        <v>665</v>
      </c>
      <c r="E90" s="80" t="s">
        <v>454</v>
      </c>
      <c r="F90" s="387"/>
      <c r="G90" s="388"/>
      <c r="H90" s="387"/>
      <c r="I90" s="388"/>
      <c r="J90" s="387"/>
      <c r="K90" s="388"/>
    </row>
    <row r="91" spans="1:11" x14ac:dyDescent="0.25">
      <c r="A91" s="78">
        <v>731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25">
      <c r="A92" s="83"/>
      <c r="B92" s="84"/>
      <c r="C92" s="85" t="s">
        <v>126</v>
      </c>
      <c r="D92" s="84"/>
      <c r="E92" s="86"/>
      <c r="F92" s="87">
        <f t="shared" ref="F92:K92" si="8">SUM(F86:F91)</f>
        <v>0</v>
      </c>
      <c r="G92" s="88">
        <f t="shared" si="8"/>
        <v>0</v>
      </c>
      <c r="H92" s="87">
        <f t="shared" si="8"/>
        <v>0</v>
      </c>
      <c r="I92" s="88">
        <f t="shared" si="8"/>
        <v>0</v>
      </c>
      <c r="J92" s="87">
        <f t="shared" si="8"/>
        <v>0</v>
      </c>
      <c r="K92" s="88">
        <f t="shared" si="8"/>
        <v>0</v>
      </c>
    </row>
    <row r="93" spans="1:11" s="3" customFormat="1" x14ac:dyDescent="0.2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25">
      <c r="A94" s="78">
        <v>731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25">
      <c r="A95" s="78">
        <v>731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25">
      <c r="A96" s="78">
        <v>731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25">
      <c r="A97" s="83"/>
      <c r="B97" s="84"/>
      <c r="C97" s="85" t="s">
        <v>410</v>
      </c>
      <c r="D97" s="84"/>
      <c r="E97" s="86"/>
      <c r="F97" s="87">
        <f t="shared" ref="F97:K97" si="9">SUM(F94:F96)</f>
        <v>0</v>
      </c>
      <c r="G97" s="88">
        <f t="shared" si="9"/>
        <v>0</v>
      </c>
      <c r="H97" s="87">
        <f t="shared" si="9"/>
        <v>0</v>
      </c>
      <c r="I97" s="88">
        <f t="shared" si="9"/>
        <v>0</v>
      </c>
      <c r="J97" s="87">
        <f t="shared" si="9"/>
        <v>0</v>
      </c>
      <c r="K97" s="88">
        <f t="shared" si="9"/>
        <v>0</v>
      </c>
    </row>
    <row r="98" spans="1:11" s="3" customFormat="1" x14ac:dyDescent="0.2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25">
      <c r="A99" s="83"/>
      <c r="B99" s="84"/>
      <c r="C99" s="85" t="s">
        <v>371</v>
      </c>
      <c r="D99" s="84"/>
      <c r="E99" s="86"/>
      <c r="F99" s="87">
        <f t="shared" ref="F99:K99" si="10">F97+F92+F84+F78+F76+F70+F68+F62+F37+F32+F24+F20+F7</f>
        <v>11758221.050000001</v>
      </c>
      <c r="G99" s="88">
        <f t="shared" si="10"/>
        <v>10809516.17</v>
      </c>
      <c r="H99" s="87">
        <f t="shared" si="10"/>
        <v>12985264</v>
      </c>
      <c r="I99" s="88">
        <f t="shared" si="10"/>
        <v>8648000</v>
      </c>
      <c r="J99" s="87">
        <f t="shared" si="10"/>
        <v>13344126</v>
      </c>
      <c r="K99" s="88">
        <f t="shared" si="10"/>
        <v>9835000</v>
      </c>
    </row>
    <row r="100" spans="1:11" s="3" customFormat="1" x14ac:dyDescent="0.2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25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25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25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1">SUM(G101:G105)</f>
        <v>0</v>
      </c>
      <c r="H106" s="87">
        <f t="shared" si="11"/>
        <v>0</v>
      </c>
      <c r="I106" s="88">
        <f t="shared" si="11"/>
        <v>0</v>
      </c>
      <c r="J106" s="87">
        <f t="shared" si="11"/>
        <v>0</v>
      </c>
      <c r="K106" s="88">
        <f t="shared" si="11"/>
        <v>0</v>
      </c>
    </row>
    <row r="107" spans="1:11" s="3" customFormat="1" x14ac:dyDescent="0.2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25">
      <c r="A108" s="78">
        <v>731</v>
      </c>
      <c r="B108" s="79">
        <v>530</v>
      </c>
      <c r="C108" s="21" t="s">
        <v>24</v>
      </c>
      <c r="D108" s="79">
        <v>535</v>
      </c>
      <c r="E108" s="80" t="s">
        <v>414</v>
      </c>
      <c r="F108" s="81">
        <v>10294</v>
      </c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.75" thickBot="1" x14ac:dyDescent="0.3">
      <c r="A110" s="91"/>
      <c r="B110" s="92"/>
      <c r="C110" s="23" t="s">
        <v>372</v>
      </c>
      <c r="D110" s="92"/>
      <c r="E110" s="93"/>
      <c r="F110" s="94">
        <f t="shared" ref="F110:K110" si="12">F99-F106+F108</f>
        <v>11768515.050000001</v>
      </c>
      <c r="G110" s="95">
        <f t="shared" si="12"/>
        <v>10809516.17</v>
      </c>
      <c r="H110" s="94">
        <f t="shared" si="12"/>
        <v>12985264</v>
      </c>
      <c r="I110" s="95">
        <f t="shared" si="12"/>
        <v>8648000</v>
      </c>
      <c r="J110" s="94">
        <f t="shared" si="12"/>
        <v>13344126</v>
      </c>
      <c r="K110" s="95">
        <f t="shared" si="12"/>
        <v>9835000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F13" sqref="F13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534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  <c r="F7" s="8">
        <v>4200389.3899999997</v>
      </c>
      <c r="H7" s="8">
        <f>4508480+23559</f>
        <v>4532039</v>
      </c>
      <c r="J7" s="8">
        <v>4227482.01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  <c r="F9" s="8">
        <v>1423358.81</v>
      </c>
      <c r="H9" s="8">
        <v>1559892</v>
      </c>
      <c r="J9" s="8">
        <v>1382868.73</v>
      </c>
    </row>
    <row r="10" spans="1:11" x14ac:dyDescent="0.25">
      <c r="C10" t="s">
        <v>197</v>
      </c>
      <c r="F10" s="8">
        <f t="shared" ref="F10:K10" si="0">SUM(F7:F9)</f>
        <v>5623748.1999999993</v>
      </c>
      <c r="G10" s="8">
        <f t="shared" si="0"/>
        <v>0</v>
      </c>
      <c r="H10" s="8">
        <f t="shared" si="0"/>
        <v>6091931</v>
      </c>
      <c r="I10" s="8">
        <f t="shared" si="0"/>
        <v>0</v>
      </c>
      <c r="J10" s="8">
        <f t="shared" si="0"/>
        <v>5610350.7400000002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  <c r="F12" s="8">
        <v>57997.440000000002</v>
      </c>
      <c r="H12" s="8">
        <v>98218</v>
      </c>
      <c r="J12" s="8">
        <v>102931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  <c r="F14" s="8">
        <v>55117.37</v>
      </c>
      <c r="H14" s="8">
        <v>111441</v>
      </c>
      <c r="J14" s="8">
        <v>74558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  <c r="F16" s="8">
        <v>35254.46</v>
      </c>
      <c r="H16" s="8">
        <v>59350</v>
      </c>
      <c r="J16" s="8">
        <v>76900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  <c r="F26" s="8">
        <v>295</v>
      </c>
      <c r="H26" s="8">
        <v>2650</v>
      </c>
      <c r="J26" s="8">
        <v>2000</v>
      </c>
    </row>
    <row r="27" spans="1:11" x14ac:dyDescent="0.25">
      <c r="C27" t="s">
        <v>198</v>
      </c>
      <c r="F27" s="8">
        <f t="shared" ref="F27:K27" si="1">SUM(F18:F26)</f>
        <v>295</v>
      </c>
      <c r="G27" s="8">
        <f t="shared" si="1"/>
        <v>0</v>
      </c>
      <c r="H27" s="8">
        <f t="shared" si="1"/>
        <v>2650</v>
      </c>
      <c r="I27" s="8">
        <f t="shared" si="1"/>
        <v>0</v>
      </c>
      <c r="J27" s="8">
        <f t="shared" si="1"/>
        <v>2000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  <c r="J29" s="8">
        <v>28600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  <c r="F32" s="8">
        <f>3863.12</f>
        <v>3863.12</v>
      </c>
      <c r="H32" s="8">
        <v>59500</v>
      </c>
      <c r="J32" s="8">
        <f>42500+24500</f>
        <v>67000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3863.12</v>
      </c>
      <c r="G35" s="8">
        <f t="shared" si="2"/>
        <v>0</v>
      </c>
      <c r="H35" s="8">
        <f t="shared" si="2"/>
        <v>59500</v>
      </c>
      <c r="I35" s="8">
        <f t="shared" si="2"/>
        <v>0</v>
      </c>
      <c r="J35" s="8">
        <f t="shared" si="2"/>
        <v>67000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  <c r="F39" s="8">
        <v>1825.22</v>
      </c>
      <c r="J39" s="8">
        <v>1900</v>
      </c>
    </row>
    <row r="42" spans="1:11" x14ac:dyDescent="0.25">
      <c r="A42">
        <f>Revenue!B3</f>
        <v>731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5778100.8099999996</v>
      </c>
      <c r="G44" s="8">
        <f t="shared" si="3"/>
        <v>0</v>
      </c>
      <c r="H44" s="8">
        <f t="shared" si="3"/>
        <v>6423090</v>
      </c>
      <c r="I44" s="8">
        <f t="shared" si="3"/>
        <v>0</v>
      </c>
      <c r="J44" s="8">
        <f t="shared" si="3"/>
        <v>5964239.7400000002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535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731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731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2" sqref="F1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  <c r="F7" s="8">
        <f>232662.83+145622.63</f>
        <v>378285.45999999996</v>
      </c>
      <c r="H7" s="8">
        <v>377210</v>
      </c>
      <c r="J7" s="8">
        <v>507086.75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  <c r="F9" s="8">
        <f>93243.11+57062.34</f>
        <v>150305.45000000001</v>
      </c>
      <c r="H9" s="8">
        <v>150001</v>
      </c>
      <c r="J9" s="8">
        <v>171418.61</v>
      </c>
    </row>
    <row r="10" spans="1:11" x14ac:dyDescent="0.25">
      <c r="C10" t="s">
        <v>197</v>
      </c>
      <c r="F10" s="8">
        <f t="shared" ref="F10:K10" si="0">SUM(F7:F9)</f>
        <v>528590.90999999992</v>
      </c>
      <c r="G10" s="8">
        <f t="shared" si="0"/>
        <v>0</v>
      </c>
      <c r="H10" s="8">
        <f t="shared" si="0"/>
        <v>527211</v>
      </c>
      <c r="I10" s="8">
        <f t="shared" si="0"/>
        <v>0</v>
      </c>
      <c r="J10" s="8">
        <f t="shared" si="0"/>
        <v>678505.36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  <c r="F12" s="8">
        <v>23292.69</v>
      </c>
      <c r="H12" s="8">
        <v>32000</v>
      </c>
      <c r="J12" s="8">
        <f>37200+20000</f>
        <v>57200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  <c r="F14" s="8">
        <f>5020.84+65274.19</f>
        <v>70295.03</v>
      </c>
      <c r="H14" s="8">
        <v>72940</v>
      </c>
      <c r="J14" s="8">
        <f>81100+71500</f>
        <v>152600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  <c r="F16" s="8">
        <f>366.96+4184.6</f>
        <v>4551.5600000000004</v>
      </c>
      <c r="H16" s="8">
        <v>4500</v>
      </c>
      <c r="J16" s="8">
        <f>4500+3000</f>
        <v>7500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  <c r="H26" s="8">
        <v>10000</v>
      </c>
      <c r="J26" s="8">
        <v>2000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10000</v>
      </c>
      <c r="I27" s="8">
        <f t="shared" si="1"/>
        <v>0</v>
      </c>
      <c r="J27" s="8">
        <f t="shared" si="1"/>
        <v>2000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  <c r="J29" s="8">
        <f>5100+3000</f>
        <v>8100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  <c r="F31" s="8">
        <f>28956.61+2571.78</f>
        <v>31528.39</v>
      </c>
      <c r="H31" s="8">
        <v>37500</v>
      </c>
      <c r="J31" s="8">
        <v>32500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  <c r="H32" s="8">
        <v>2000</v>
      </c>
      <c r="J32" s="8">
        <f>2000</f>
        <v>2000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31528.39</v>
      </c>
      <c r="G35" s="8">
        <f t="shared" si="2"/>
        <v>0</v>
      </c>
      <c r="H35" s="8">
        <f t="shared" si="2"/>
        <v>39500</v>
      </c>
      <c r="I35" s="8">
        <f t="shared" si="2"/>
        <v>0</v>
      </c>
      <c r="J35" s="8">
        <f t="shared" si="2"/>
        <v>34500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731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658258.57999999996</v>
      </c>
      <c r="G44" s="8">
        <f t="shared" si="3"/>
        <v>0</v>
      </c>
      <c r="H44" s="8">
        <f t="shared" si="3"/>
        <v>686151</v>
      </c>
      <c r="I44" s="8">
        <f t="shared" si="3"/>
        <v>0</v>
      </c>
      <c r="J44" s="8">
        <f t="shared" si="3"/>
        <v>940405.36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3" sqref="F13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  <c r="F7" s="8">
        <v>705430.39</v>
      </c>
      <c r="H7" s="8">
        <v>721849</v>
      </c>
      <c r="J7" s="8">
        <v>844209.25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  <c r="F9" s="8">
        <v>276664.59999999998</v>
      </c>
      <c r="H9" s="8">
        <v>293293</v>
      </c>
      <c r="J9" s="8">
        <v>294596.43</v>
      </c>
    </row>
    <row r="10" spans="1:11" x14ac:dyDescent="0.25">
      <c r="C10" t="s">
        <v>197</v>
      </c>
      <c r="F10" s="8">
        <f t="shared" ref="F10:K10" si="0">SUM(F7:F9)</f>
        <v>982094.99</v>
      </c>
      <c r="G10" s="8">
        <f t="shared" si="0"/>
        <v>0</v>
      </c>
      <c r="H10" s="8">
        <f t="shared" si="0"/>
        <v>1015142</v>
      </c>
      <c r="I10" s="8">
        <f t="shared" si="0"/>
        <v>0</v>
      </c>
      <c r="J10" s="8">
        <f t="shared" si="0"/>
        <v>1138805.68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  <c r="F12" s="8">
        <v>19938.14</v>
      </c>
      <c r="H12" s="8">
        <v>18950</v>
      </c>
      <c r="J12" s="8">
        <v>51900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  <c r="F14" s="8">
        <v>13273.72</v>
      </c>
      <c r="H14" s="8">
        <v>24000</v>
      </c>
      <c r="J14" s="8">
        <v>57300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  <c r="F16" s="8">
        <v>9977.0300000000007</v>
      </c>
      <c r="H16" s="8">
        <v>14900</v>
      </c>
      <c r="J16" s="8">
        <v>13250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  <c r="F26" s="8">
        <v>2875</v>
      </c>
      <c r="H26" s="8">
        <v>8500</v>
      </c>
      <c r="J26" s="8">
        <v>50000</v>
      </c>
    </row>
    <row r="27" spans="1:11" x14ac:dyDescent="0.25">
      <c r="C27" t="s">
        <v>198</v>
      </c>
      <c r="F27" s="8">
        <f t="shared" ref="F27:K27" si="1">SUM(F18:F26)</f>
        <v>2875</v>
      </c>
      <c r="G27" s="8">
        <f t="shared" si="1"/>
        <v>0</v>
      </c>
      <c r="H27" s="8">
        <f t="shared" si="1"/>
        <v>8500</v>
      </c>
      <c r="I27" s="8">
        <f t="shared" si="1"/>
        <v>0</v>
      </c>
      <c r="J27" s="8">
        <f t="shared" si="1"/>
        <v>50000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  <c r="F29" s="8">
        <v>12228.48</v>
      </c>
      <c r="H29" s="8">
        <v>17500</v>
      </c>
      <c r="J29" s="8">
        <v>19500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  <c r="J32" s="8">
        <v>2000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2000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  <c r="F39" s="8">
        <v>6240.75</v>
      </c>
      <c r="J39" s="8">
        <v>6400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1046628.11</v>
      </c>
      <c r="G44" s="8">
        <f t="shared" si="3"/>
        <v>0</v>
      </c>
      <c r="H44" s="8">
        <f t="shared" si="3"/>
        <v>1098992</v>
      </c>
      <c r="I44" s="8">
        <f t="shared" si="3"/>
        <v>0</v>
      </c>
      <c r="J44" s="8">
        <f t="shared" si="3"/>
        <v>1339155.68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3" sqref="F1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  <c r="F7" s="8">
        <v>1389473.02</v>
      </c>
      <c r="H7" s="8">
        <v>1488375</v>
      </c>
      <c r="J7" s="8">
        <v>1792081.62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  <c r="F9" s="8">
        <v>895046.82</v>
      </c>
      <c r="H9" s="8">
        <v>877359</v>
      </c>
      <c r="J9" s="8">
        <v>971709.61</v>
      </c>
    </row>
    <row r="10" spans="1:11" x14ac:dyDescent="0.25">
      <c r="C10" t="s">
        <v>197</v>
      </c>
      <c r="F10" s="8">
        <f t="shared" ref="F10:K10" si="0">SUM(F7:F9)</f>
        <v>2284519.84</v>
      </c>
      <c r="G10" s="8">
        <f t="shared" si="0"/>
        <v>0</v>
      </c>
      <c r="H10" s="8">
        <f t="shared" si="0"/>
        <v>2365734</v>
      </c>
      <c r="I10" s="8">
        <f t="shared" si="0"/>
        <v>0</v>
      </c>
      <c r="J10" s="8">
        <f t="shared" si="0"/>
        <v>2763791.23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  <c r="F12" s="8">
        <v>48937.25</v>
      </c>
      <c r="H12" s="8">
        <v>53808</v>
      </c>
      <c r="J12" s="8">
        <v>63650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  <c r="F14" s="8">
        <v>281412.28999999998</v>
      </c>
      <c r="H14" s="8">
        <v>372922</v>
      </c>
      <c r="J14" s="8">
        <v>432588.87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  <c r="F16" s="8">
        <v>17351.62</v>
      </c>
      <c r="H16" s="8">
        <v>61861</v>
      </c>
      <c r="J16" s="8">
        <v>31885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  <c r="F18" s="8">
        <v>12900</v>
      </c>
      <c r="H18" s="8">
        <v>19500</v>
      </c>
      <c r="J18" s="8">
        <v>19000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  <c r="F21" s="8">
        <v>16974</v>
      </c>
      <c r="H21" s="8">
        <v>10000</v>
      </c>
      <c r="J21" s="8">
        <v>20500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  <c r="F26" s="8">
        <f>56436.42-12900-16974</f>
        <v>26562.42</v>
      </c>
      <c r="H26" s="8">
        <v>118503</v>
      </c>
      <c r="J26" s="8">
        <v>38088.25</v>
      </c>
    </row>
    <row r="27" spans="1:11" x14ac:dyDescent="0.25">
      <c r="C27" t="s">
        <v>198</v>
      </c>
      <c r="F27" s="8">
        <f t="shared" ref="F27:K27" si="1">SUM(F18:F26)</f>
        <v>56436.42</v>
      </c>
      <c r="G27" s="8">
        <f t="shared" si="1"/>
        <v>0</v>
      </c>
      <c r="H27" s="8">
        <f t="shared" si="1"/>
        <v>148003</v>
      </c>
      <c r="I27" s="8">
        <f t="shared" si="1"/>
        <v>0</v>
      </c>
      <c r="J27" s="8">
        <f t="shared" si="1"/>
        <v>77588.25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  <c r="F29" s="8">
        <v>131987.76999999999</v>
      </c>
      <c r="H29" s="8">
        <v>142550</v>
      </c>
      <c r="J29" s="8">
        <v>2450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  <c r="H32" s="8">
        <v>17275</v>
      </c>
      <c r="J32" s="8">
        <f>2129+18200</f>
        <v>20329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17275</v>
      </c>
      <c r="I35" s="8">
        <f t="shared" si="2"/>
        <v>0</v>
      </c>
      <c r="J35" s="8">
        <f t="shared" si="2"/>
        <v>20329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  <c r="F39" s="8">
        <v>144777.07999999999</v>
      </c>
      <c r="J39" s="8">
        <v>182635.05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2965422.27</v>
      </c>
      <c r="G44" s="8">
        <f t="shared" si="3"/>
        <v>0</v>
      </c>
      <c r="H44" s="8">
        <f t="shared" si="3"/>
        <v>3162153</v>
      </c>
      <c r="I44" s="8">
        <f t="shared" si="3"/>
        <v>0</v>
      </c>
      <c r="J44" s="8">
        <f t="shared" si="3"/>
        <v>3574917.4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  <c r="F16" s="8">
        <v>75.87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  <c r="F29" s="8">
        <v>39493.480000000003</v>
      </c>
      <c r="H29" s="8">
        <v>150000</v>
      </c>
      <c r="J29" s="8">
        <v>58000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39569.350000000006</v>
      </c>
      <c r="G44" s="8">
        <f t="shared" si="3"/>
        <v>0</v>
      </c>
      <c r="H44" s="8">
        <f t="shared" si="3"/>
        <v>150000</v>
      </c>
      <c r="I44" s="8">
        <f t="shared" si="3"/>
        <v>0</v>
      </c>
      <c r="J44" s="8">
        <f t="shared" si="3"/>
        <v>58000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L20" sqref="L2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  <c r="F7" s="8">
        <v>248300.48</v>
      </c>
      <c r="H7" s="8">
        <v>288838</v>
      </c>
      <c r="J7" s="8">
        <v>227552.4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  <c r="F9" s="8">
        <v>120143.72</v>
      </c>
      <c r="H9" s="8">
        <v>132767</v>
      </c>
      <c r="J9" s="8">
        <v>110466.42</v>
      </c>
    </row>
    <row r="10" spans="1:11" x14ac:dyDescent="0.25">
      <c r="C10" t="s">
        <v>197</v>
      </c>
      <c r="F10" s="8">
        <f t="shared" ref="F10:K10" si="0">SUM(F7:F9)</f>
        <v>368444.2</v>
      </c>
      <c r="G10" s="8">
        <f t="shared" si="0"/>
        <v>0</v>
      </c>
      <c r="H10" s="8">
        <f t="shared" si="0"/>
        <v>421605</v>
      </c>
      <c r="I10" s="8">
        <f t="shared" si="0"/>
        <v>0</v>
      </c>
      <c r="J10" s="8">
        <f t="shared" si="0"/>
        <v>338018.82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  <c r="F12" s="8">
        <v>184.75</v>
      </c>
      <c r="H12" s="8">
        <v>100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  <c r="F14" s="8">
        <v>487141.11</v>
      </c>
      <c r="H14" s="8">
        <v>591900</v>
      </c>
      <c r="J14" s="8">
        <v>624600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  <c r="F16" s="8">
        <v>10744.26</v>
      </c>
      <c r="H16" s="8">
        <v>25500</v>
      </c>
      <c r="J16" s="8">
        <v>33000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866514.32000000007</v>
      </c>
      <c r="G44" s="8">
        <f t="shared" si="3"/>
        <v>0</v>
      </c>
      <c r="H44" s="8">
        <f t="shared" si="3"/>
        <v>1039105</v>
      </c>
      <c r="I44" s="8">
        <f t="shared" si="3"/>
        <v>0</v>
      </c>
      <c r="J44" s="8">
        <f t="shared" si="3"/>
        <v>995618.82000000007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542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39" sqref="H3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  <c r="F39" s="8">
        <v>414022</v>
      </c>
      <c r="H39" s="8">
        <v>425773</v>
      </c>
      <c r="J39" s="8">
        <v>471789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414022</v>
      </c>
      <c r="G44" s="8">
        <f t="shared" si="3"/>
        <v>0</v>
      </c>
      <c r="H44" s="8">
        <f t="shared" si="3"/>
        <v>425773</v>
      </c>
      <c r="I44" s="8">
        <f t="shared" si="3"/>
        <v>0</v>
      </c>
      <c r="J44" s="8">
        <f t="shared" si="3"/>
        <v>471789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A2" sqref="A2:B3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544</v>
      </c>
      <c r="D1" s="1"/>
    </row>
    <row r="2" spans="1:23" x14ac:dyDescent="0.25">
      <c r="A2" s="6" t="s">
        <v>79</v>
      </c>
      <c r="B2" s="9" t="str">
        <f>Revenue!B2</f>
        <v>L.E. Fletcher Technical Community College</v>
      </c>
      <c r="D2" s="1"/>
    </row>
    <row r="3" spans="1:23" x14ac:dyDescent="0.25">
      <c r="A3" s="6" t="s">
        <v>116</v>
      </c>
      <c r="B3" s="7">
        <f>Revenue!B3</f>
        <v>731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M23" sqref="M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  <c r="C2" s="4"/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731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L.E. Fletcher Technical Community College</v>
      </c>
      <c r="F1" s="393"/>
    </row>
    <row r="2" spans="1:6" ht="24" customHeight="1" x14ac:dyDescent="0.7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ySplit="5" topLeftCell="A66" activePane="bottomLeft" state="frozen"/>
      <selection pane="bottomLeft" activeCell="G72" sqref="G72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L.E. Fletcher Technical Community College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448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451</v>
      </c>
      <c r="C5" s="325" t="s">
        <v>451</v>
      </c>
      <c r="D5" s="325" t="s">
        <v>547</v>
      </c>
      <c r="E5" s="325" t="s">
        <v>546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5371381</v>
      </c>
      <c r="C8" s="333">
        <f>Revenue!H34</f>
        <v>5371381</v>
      </c>
      <c r="D8" s="333">
        <f>Revenue!J34</f>
        <v>5755721</v>
      </c>
      <c r="E8" s="333">
        <f t="shared" ref="E8:E33" si="0">D8-C8</f>
        <v>384340</v>
      </c>
      <c r="F8" s="334">
        <f t="shared" ref="F8:F33" si="1">IF(ISBLANK(E8),"  ",IF(C8&gt;0,E8/C8,IF(E8&gt;0,1,0)))</f>
        <v>7.1553293277836744E-2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9" t="s">
        <v>144</v>
      </c>
      <c r="B10" s="520">
        <f>SUM(B11:B33)</f>
        <v>188057.18</v>
      </c>
      <c r="C10" s="520">
        <f>SUM(C11:C33)</f>
        <v>188883</v>
      </c>
      <c r="D10" s="520">
        <f>SUM(D11:D33)</f>
        <v>163405</v>
      </c>
      <c r="E10" s="520">
        <f t="shared" si="0"/>
        <v>-25478</v>
      </c>
      <c r="F10" s="521">
        <f t="shared" si="1"/>
        <v>-0.13488773473525939</v>
      </c>
    </row>
    <row r="11" spans="1:6" s="404" customFormat="1" ht="15" customHeight="1" x14ac:dyDescent="0.25">
      <c r="A11" s="514" t="s">
        <v>145</v>
      </c>
      <c r="B11" s="517">
        <f>Revenue!F39</f>
        <v>0</v>
      </c>
      <c r="C11" s="517">
        <f>Revenue!H39</f>
        <v>0</v>
      </c>
      <c r="D11" s="517">
        <f>Revenue!J39</f>
        <v>0</v>
      </c>
      <c r="E11" s="518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5" t="s">
        <v>146</v>
      </c>
      <c r="B12" s="517">
        <f>Revenue!F40</f>
        <v>188057.18</v>
      </c>
      <c r="C12" s="517">
        <f>Revenue!H40</f>
        <v>188883</v>
      </c>
      <c r="D12" s="517">
        <f>Revenue!J40</f>
        <v>163405</v>
      </c>
      <c r="E12" s="518">
        <f t="shared" si="0"/>
        <v>-25478</v>
      </c>
      <c r="F12" s="403">
        <f t="shared" si="1"/>
        <v>-0.13488773473525939</v>
      </c>
    </row>
    <row r="13" spans="1:6" s="404" customFormat="1" ht="15" customHeight="1" x14ac:dyDescent="0.25">
      <c r="A13" s="515" t="s">
        <v>147</v>
      </c>
      <c r="B13" s="517">
        <f>Revenue!F41</f>
        <v>0</v>
      </c>
      <c r="C13" s="517">
        <f>Revenue!H41</f>
        <v>0</v>
      </c>
      <c r="D13" s="517">
        <f>Revenue!J41</f>
        <v>0</v>
      </c>
      <c r="E13" s="518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5" t="s">
        <v>148</v>
      </c>
      <c r="B14" s="517">
        <f>Revenue!F42</f>
        <v>0</v>
      </c>
      <c r="C14" s="517">
        <f>Revenue!H42</f>
        <v>0</v>
      </c>
      <c r="D14" s="517">
        <f>Revenue!J42</f>
        <v>0</v>
      </c>
      <c r="E14" s="518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5" t="s">
        <v>149</v>
      </c>
      <c r="B15" s="517">
        <f>Revenue!F43</f>
        <v>0</v>
      </c>
      <c r="C15" s="517">
        <f>Revenue!H43</f>
        <v>0</v>
      </c>
      <c r="D15" s="517">
        <f>Revenue!J43</f>
        <v>0</v>
      </c>
      <c r="E15" s="518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5" t="s">
        <v>554</v>
      </c>
      <c r="B16" s="517">
        <f>Revenue!F44</f>
        <v>0</v>
      </c>
      <c r="C16" s="517">
        <f>Revenue!H44</f>
        <v>0</v>
      </c>
      <c r="D16" s="517">
        <f>Revenue!J44</f>
        <v>0</v>
      </c>
      <c r="E16" s="518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5" t="s">
        <v>151</v>
      </c>
      <c r="B17" s="517">
        <f>Revenue!F49</f>
        <v>0</v>
      </c>
      <c r="C17" s="517">
        <f>Revenue!H49</f>
        <v>0</v>
      </c>
      <c r="D17" s="517">
        <f>Revenue!J49</f>
        <v>0</v>
      </c>
      <c r="E17" s="518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5" t="s">
        <v>473</v>
      </c>
      <c r="B18" s="517">
        <f>Revenue!F45</f>
        <v>0</v>
      </c>
      <c r="C18" s="517">
        <f>Revenue!H45</f>
        <v>0</v>
      </c>
      <c r="D18" s="517">
        <f>Revenue!J45</f>
        <v>0</v>
      </c>
      <c r="E18" s="518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5" t="s">
        <v>153</v>
      </c>
      <c r="B19" s="517">
        <f>Revenue!F46</f>
        <v>0</v>
      </c>
      <c r="C19" s="517">
        <f>Revenue!H46</f>
        <v>0</v>
      </c>
      <c r="D19" s="517">
        <f>Revenue!J46</f>
        <v>0</v>
      </c>
      <c r="E19" s="518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5" t="s">
        <v>154</v>
      </c>
      <c r="B20" s="517">
        <f>Revenue!F47</f>
        <v>0</v>
      </c>
      <c r="C20" s="517">
        <f>Revenue!H47</f>
        <v>0</v>
      </c>
      <c r="D20" s="517">
        <f>Revenue!J47</f>
        <v>0</v>
      </c>
      <c r="E20" s="518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6" t="s">
        <v>475</v>
      </c>
      <c r="B21" s="517">
        <f>Revenue!F48</f>
        <v>0</v>
      </c>
      <c r="C21" s="517">
        <f>Revenue!H48</f>
        <v>0</v>
      </c>
      <c r="D21" s="517">
        <f>Revenue!J48</f>
        <v>0</v>
      </c>
      <c r="E21" s="518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6" t="s">
        <v>381</v>
      </c>
      <c r="B22" s="517">
        <f>Revenue!F50</f>
        <v>0</v>
      </c>
      <c r="C22" s="517">
        <f>Revenue!H50</f>
        <v>0</v>
      </c>
      <c r="D22" s="517">
        <f>Revenue!J50</f>
        <v>0</v>
      </c>
      <c r="E22" s="518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6" t="s">
        <v>474</v>
      </c>
      <c r="B23" s="517">
        <f>Revenue!F51</f>
        <v>0</v>
      </c>
      <c r="C23" s="517">
        <f>Revenue!H51</f>
        <v>0</v>
      </c>
      <c r="D23" s="517">
        <f>Revenue!J51</f>
        <v>0</v>
      </c>
      <c r="E23" s="518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6" t="s">
        <v>382</v>
      </c>
      <c r="B24" s="517">
        <f>Revenue!F52</f>
        <v>0</v>
      </c>
      <c r="C24" s="517">
        <f>Revenue!H52</f>
        <v>0</v>
      </c>
      <c r="D24" s="517">
        <f>Revenue!J52</f>
        <v>0</v>
      </c>
      <c r="E24" s="518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6" t="s">
        <v>415</v>
      </c>
      <c r="B25" s="517">
        <f>Revenue!F53</f>
        <v>0</v>
      </c>
      <c r="C25" s="517">
        <f>Revenue!H53</f>
        <v>0</v>
      </c>
      <c r="D25" s="517">
        <f>Revenue!J53</f>
        <v>0</v>
      </c>
      <c r="E25" s="518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6" t="s">
        <v>466</v>
      </c>
      <c r="B26" s="517">
        <f>Revenue!F54</f>
        <v>0</v>
      </c>
      <c r="C26" s="517">
        <f>Revenue!H54</f>
        <v>0</v>
      </c>
      <c r="D26" s="517">
        <f>Revenue!J54</f>
        <v>0</v>
      </c>
      <c r="E26" s="518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6" t="s">
        <v>464</v>
      </c>
      <c r="B27" s="517">
        <f>Revenue!F55</f>
        <v>0</v>
      </c>
      <c r="C27" s="517">
        <f>Revenue!H55</f>
        <v>0</v>
      </c>
      <c r="D27" s="517">
        <f>Revenue!J55</f>
        <v>0</v>
      </c>
      <c r="E27" s="518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6" t="s">
        <v>463</v>
      </c>
      <c r="B28" s="517">
        <f>Revenue!F56</f>
        <v>0</v>
      </c>
      <c r="C28" s="517">
        <f>Revenue!H56</f>
        <v>0</v>
      </c>
      <c r="D28" s="517">
        <f>Revenue!J56</f>
        <v>0</v>
      </c>
      <c r="E28" s="518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6" t="s">
        <v>467</v>
      </c>
      <c r="B29" s="517">
        <f>Revenue!F57</f>
        <v>0</v>
      </c>
      <c r="C29" s="517">
        <f>Revenue!H57</f>
        <v>0</v>
      </c>
      <c r="D29" s="517">
        <f>Revenue!J57</f>
        <v>0</v>
      </c>
      <c r="E29" s="518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6" t="s">
        <v>465</v>
      </c>
      <c r="B30" s="517">
        <f>Revenue!F58</f>
        <v>0</v>
      </c>
      <c r="C30" s="517">
        <f>Revenue!H58</f>
        <v>0</v>
      </c>
      <c r="D30" s="517">
        <f>Revenue!J58</f>
        <v>0</v>
      </c>
      <c r="E30" s="518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6" t="s">
        <v>565</v>
      </c>
      <c r="B31" s="517">
        <f>Revenue!F59</f>
        <v>0</v>
      </c>
      <c r="C31" s="517">
        <f>Revenue!H59</f>
        <v>0</v>
      </c>
      <c r="D31" s="517">
        <f>Revenue!J59</f>
        <v>0</v>
      </c>
      <c r="E31" s="518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6" t="s">
        <v>566</v>
      </c>
      <c r="B32" s="517">
        <f>Revenue!F60</f>
        <v>0</v>
      </c>
      <c r="C32" s="517">
        <f>Revenue!H60</f>
        <v>0</v>
      </c>
      <c r="D32" s="517">
        <f>Revenue!J60</f>
        <v>0</v>
      </c>
      <c r="E32" s="518">
        <f t="shared" si="0"/>
        <v>0</v>
      </c>
      <c r="F32" s="403">
        <f t="shared" si="1"/>
        <v>0</v>
      </c>
    </row>
    <row r="33" spans="1:12" s="404" customFormat="1" ht="15" customHeight="1" x14ac:dyDescent="0.25">
      <c r="A33" s="516" t="s">
        <v>567</v>
      </c>
      <c r="B33" s="517">
        <f>Revenue!F61</f>
        <v>0</v>
      </c>
      <c r="C33" s="517">
        <f>Revenue!H61</f>
        <v>0</v>
      </c>
      <c r="D33" s="517">
        <f>Revenue!J61</f>
        <v>0</v>
      </c>
      <c r="E33" s="518">
        <f t="shared" si="0"/>
        <v>0</v>
      </c>
      <c r="F33" s="403">
        <f t="shared" si="1"/>
        <v>0</v>
      </c>
    </row>
    <row r="34" spans="1:12" ht="15" customHeight="1" x14ac:dyDescent="0.25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25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25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25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25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25">
      <c r="A39" s="341" t="s">
        <v>158</v>
      </c>
      <c r="B39" s="342">
        <f>B38+B37+B35+B10+B9+B8</f>
        <v>5559438.1799999997</v>
      </c>
      <c r="C39" s="342">
        <f>C38+C37+C35+C10+C9+C8</f>
        <v>5560264</v>
      </c>
      <c r="D39" s="342">
        <f>D38+D37+D35+D10+D9+D8</f>
        <v>5919126</v>
      </c>
      <c r="E39" s="342">
        <f>D39-C39</f>
        <v>358862</v>
      </c>
      <c r="F39" s="343">
        <f>IF(ISBLANK(E39),"  ",IF(C39&gt;0,E39/C39,IF(E39&gt;0,1,0)))</f>
        <v>6.4540460668774002E-2</v>
      </c>
    </row>
    <row r="40" spans="1:12" ht="15" customHeight="1" x14ac:dyDescent="0.25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25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25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25">
      <c r="A43" s="345" t="s">
        <v>375</v>
      </c>
      <c r="B43" s="333"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376</v>
      </c>
      <c r="B44" s="333"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25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25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25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25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25">
      <c r="A50" s="348" t="s">
        <v>414</v>
      </c>
      <c r="B50" s="349">
        <f>Revenue!F108</f>
        <v>10294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25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25">
      <c r="A52" s="339" t="s">
        <v>159</v>
      </c>
      <c r="B52" s="347">
        <f>Revenue!F7+Revenue!F20+Revenue!F24+Revenue!F32+Revenue!F76</f>
        <v>6198782.8700000001</v>
      </c>
      <c r="C52" s="347">
        <f>Revenue!H7+Revenue!H20+Revenue!H24+Revenue!H32+Revenue!H76</f>
        <v>7425000</v>
      </c>
      <c r="D52" s="347">
        <f>Revenue!J7+Revenue!J20+Revenue!J24+Revenue!J32+Revenue!J76</f>
        <v>7425000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25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25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25">
      <c r="A55" s="339"/>
      <c r="B55" s="329"/>
      <c r="C55" s="329"/>
      <c r="D55" s="329"/>
      <c r="E55" s="329"/>
      <c r="F55" s="352"/>
    </row>
    <row r="56" spans="1:6" s="3" customFormat="1" ht="15" customHeight="1" x14ac:dyDescent="0.25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25">
      <c r="A57" s="338"/>
      <c r="B57" s="337"/>
      <c r="C57" s="337"/>
      <c r="D57" s="337"/>
      <c r="E57" s="337"/>
      <c r="F57" s="330"/>
    </row>
    <row r="58" spans="1:6" s="3" customFormat="1" ht="15" customHeight="1" x14ac:dyDescent="0.25">
      <c r="A58" s="353" t="s">
        <v>161</v>
      </c>
      <c r="B58" s="347">
        <f>B56+B54+B52+B50+B48+B39-B46</f>
        <v>11768515.050000001</v>
      </c>
      <c r="C58" s="347">
        <f>C56+C54+C52+C50+C48+C39-C46</f>
        <v>12985264</v>
      </c>
      <c r="D58" s="347">
        <f>D56+D54+D52+D50+D48+D39-D46</f>
        <v>13344126</v>
      </c>
      <c r="E58" s="347">
        <f>D58-C58</f>
        <v>358862</v>
      </c>
      <c r="F58" s="343">
        <f>IF(ISBLANK(E58),"  ",IF(C58&gt;0,E58/C58,IF(E58&gt;0,1,0)))</f>
        <v>2.7636095808294694E-2</v>
      </c>
    </row>
    <row r="59" spans="1:6" ht="15" customHeight="1" x14ac:dyDescent="0.25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25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25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25">
      <c r="A62" s="336" t="s">
        <v>163</v>
      </c>
      <c r="B62" s="329">
        <f>Instruction!F44</f>
        <v>5778100.8099999996</v>
      </c>
      <c r="C62" s="329">
        <f>Instruction!H44</f>
        <v>6423090</v>
      </c>
      <c r="D62" s="329">
        <f>Instruction!J44</f>
        <v>5964239.7400000002</v>
      </c>
      <c r="E62" s="329">
        <f t="shared" ref="E62:E75" si="4">D62-C62</f>
        <v>-458850.25999999978</v>
      </c>
      <c r="F62" s="334">
        <f t="shared" ref="F62:F75" si="5">IF(ISBLANK(E62),"  ",IF(C62&gt;0,E62/C62,IF(E62&gt;0,1,0)))</f>
        <v>-7.1437619588079843E-2</v>
      </c>
    </row>
    <row r="63" spans="1:6" ht="15" customHeight="1" x14ac:dyDescent="0.25">
      <c r="A63" s="338" t="s">
        <v>164</v>
      </c>
      <c r="B63" s="337">
        <f>Research!F44</f>
        <v>0</v>
      </c>
      <c r="C63" s="337">
        <f>Research!H44</f>
        <v>0</v>
      </c>
      <c r="D63" s="337">
        <f>Research!J44</f>
        <v>0</v>
      </c>
      <c r="E63" s="337">
        <f t="shared" si="4"/>
        <v>0</v>
      </c>
      <c r="F63" s="334">
        <f t="shared" si="5"/>
        <v>0</v>
      </c>
    </row>
    <row r="64" spans="1:6" ht="15" customHeight="1" x14ac:dyDescent="0.25">
      <c r="A64" s="338" t="s">
        <v>165</v>
      </c>
      <c r="B64" s="337">
        <f>'Public Service'!F44</f>
        <v>0</v>
      </c>
      <c r="C64" s="337">
        <f>'Public Service'!H44</f>
        <v>0</v>
      </c>
      <c r="D64" s="337">
        <f>'Public Service'!J44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25">
      <c r="A65" s="338" t="s">
        <v>166</v>
      </c>
      <c r="B65" s="337">
        <f>'Academic Supp'!F44</f>
        <v>658258.57999999996</v>
      </c>
      <c r="C65" s="337">
        <f>'Academic Supp'!H44</f>
        <v>686151</v>
      </c>
      <c r="D65" s="337">
        <f>'Academic Supp'!J44</f>
        <v>940405.36</v>
      </c>
      <c r="E65" s="337">
        <f t="shared" si="4"/>
        <v>254254.36</v>
      </c>
      <c r="F65" s="334">
        <f t="shared" si="5"/>
        <v>0.37055161327462904</v>
      </c>
    </row>
    <row r="66" spans="1:6" ht="15" customHeight="1" x14ac:dyDescent="0.25">
      <c r="A66" s="338" t="s">
        <v>167</v>
      </c>
      <c r="B66" s="337">
        <f>'Student Services'!F44</f>
        <v>1046628.11</v>
      </c>
      <c r="C66" s="337">
        <f>'Student Services'!H44</f>
        <v>1098992</v>
      </c>
      <c r="D66" s="337">
        <f>'Student Services'!J44</f>
        <v>1339155.68</v>
      </c>
      <c r="E66" s="337">
        <f t="shared" si="4"/>
        <v>240163.67999999993</v>
      </c>
      <c r="F66" s="334">
        <f t="shared" si="5"/>
        <v>0.21853087192627421</v>
      </c>
    </row>
    <row r="67" spans="1:6" ht="15" customHeight="1" x14ac:dyDescent="0.25">
      <c r="A67" s="338" t="s">
        <v>168</v>
      </c>
      <c r="B67" s="337">
        <f>'Institutional Supp'!F44</f>
        <v>2965422.27</v>
      </c>
      <c r="C67" s="337">
        <f>'Institutional Supp'!H44</f>
        <v>3162153</v>
      </c>
      <c r="D67" s="337">
        <f>'Institutional Supp'!J44</f>
        <v>3574917.4</v>
      </c>
      <c r="E67" s="337">
        <f t="shared" si="4"/>
        <v>412764.39999999991</v>
      </c>
      <c r="F67" s="334">
        <f t="shared" si="5"/>
        <v>0.13053270983409085</v>
      </c>
    </row>
    <row r="68" spans="1:6" ht="15" customHeight="1" x14ac:dyDescent="0.25">
      <c r="A68" s="338" t="s">
        <v>169</v>
      </c>
      <c r="B68" s="337">
        <f>Scholarships!F44</f>
        <v>39569.350000000006</v>
      </c>
      <c r="C68" s="337">
        <f>Scholarships!H44</f>
        <v>150000</v>
      </c>
      <c r="D68" s="337">
        <f>Scholarships!J44</f>
        <v>58000</v>
      </c>
      <c r="E68" s="337">
        <f t="shared" si="4"/>
        <v>-92000</v>
      </c>
      <c r="F68" s="334">
        <f t="shared" si="5"/>
        <v>-0.61333333333333329</v>
      </c>
    </row>
    <row r="69" spans="1:6" ht="15" customHeight="1" x14ac:dyDescent="0.25">
      <c r="A69" s="338" t="s">
        <v>170</v>
      </c>
      <c r="B69" s="337">
        <f>'OP&amp;M'!F44</f>
        <v>866514.32000000007</v>
      </c>
      <c r="C69" s="337">
        <f>'OP&amp;M'!H44</f>
        <v>1039105</v>
      </c>
      <c r="D69" s="337">
        <f>'OP&amp;M'!J44</f>
        <v>995618.82000000007</v>
      </c>
      <c r="E69" s="337">
        <f t="shared" si="4"/>
        <v>-43486.179999999935</v>
      </c>
      <c r="F69" s="334">
        <f t="shared" si="5"/>
        <v>-4.1849649457946919E-2</v>
      </c>
    </row>
    <row r="70" spans="1:6" s="3" customFormat="1" ht="15" customHeight="1" x14ac:dyDescent="0.25">
      <c r="A70" s="356" t="s">
        <v>171</v>
      </c>
      <c r="B70" s="342">
        <f>SUM(B62:B69)</f>
        <v>11354493.439999999</v>
      </c>
      <c r="C70" s="342">
        <f>SUM(C62:C69)</f>
        <v>12559491</v>
      </c>
      <c r="D70" s="342">
        <f>SUM(D62:D69)</f>
        <v>12872337</v>
      </c>
      <c r="E70" s="342">
        <f t="shared" si="4"/>
        <v>312846</v>
      </c>
      <c r="F70" s="343">
        <f t="shared" si="5"/>
        <v>2.4909130473519985E-2</v>
      </c>
    </row>
    <row r="71" spans="1:6" ht="15" customHeight="1" x14ac:dyDescent="0.25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173</v>
      </c>
      <c r="B72" s="337">
        <f>Transfers!F44</f>
        <v>414022</v>
      </c>
      <c r="C72" s="337">
        <f>Transfers!H44</f>
        <v>425773</v>
      </c>
      <c r="D72" s="337">
        <f>Transfers!J44</f>
        <v>471789</v>
      </c>
      <c r="E72" s="337">
        <f t="shared" si="4"/>
        <v>46016</v>
      </c>
      <c r="F72" s="334">
        <f t="shared" si="5"/>
        <v>0.10807636933295442</v>
      </c>
    </row>
    <row r="73" spans="1:6" ht="15" customHeight="1" x14ac:dyDescent="0.25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25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25">
      <c r="A75" s="357" t="s">
        <v>176</v>
      </c>
      <c r="B75" s="358">
        <f>B74+B73+B72+B71+B70</f>
        <v>11768515.439999999</v>
      </c>
      <c r="C75" s="358">
        <f>C74+C73+C72+C71+C70</f>
        <v>12985264</v>
      </c>
      <c r="D75" s="358">
        <f>D74+D73+D72+D71+D70</f>
        <v>13344126</v>
      </c>
      <c r="E75" s="358">
        <f t="shared" si="4"/>
        <v>358862</v>
      </c>
      <c r="F75" s="343">
        <f t="shared" si="5"/>
        <v>2.7636095808294694E-2</v>
      </c>
    </row>
    <row r="76" spans="1:6" ht="15" customHeight="1" x14ac:dyDescent="0.25">
      <c r="A76" s="355"/>
      <c r="B76" s="329"/>
      <c r="C76" s="329"/>
      <c r="D76" s="329"/>
      <c r="E76" s="329"/>
      <c r="F76" s="331"/>
    </row>
    <row r="77" spans="1:6" ht="15" customHeight="1" x14ac:dyDescent="0.25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25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6921878.7400000002</v>
      </c>
      <c r="C78" s="333">
        <f>Instruction!H7+Research!H7+'Public Service'!H7+'Academic Supp'!H7+'Student Services'!H7+'Institutional Supp'!H7+Scholarships!H7+'OP&amp;M'!H7+Hospitals!H7+Transfers!H7+Other!H7</f>
        <v>7408311</v>
      </c>
      <c r="D78" s="333">
        <f>Instruction!J7+Research!J7+'Public Service'!J7+'Academic Supp'!J7+'Student Services'!J7+'Institutional Supp'!J7+Scholarships!J7+'OP&amp;M'!J7+Hospitals!J7+Transfers!J7+Other!J7</f>
        <v>7598412.0300000003</v>
      </c>
      <c r="E78" s="329">
        <f t="shared" ref="E78:E95" si="6">D78-C78</f>
        <v>190101.03000000026</v>
      </c>
      <c r="F78" s="334">
        <f t="shared" ref="F78:F96" si="7">IF(ISBLANK(E78),"  ",IF(C78&gt;0,E78/C78,IF(E78&gt;0,1,0)))</f>
        <v>2.5660508852827623E-2</v>
      </c>
    </row>
    <row r="79" spans="1:6" ht="15" customHeight="1" x14ac:dyDescent="0.25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0</v>
      </c>
      <c r="C79" s="333">
        <f>Instruction!H8+Research!H8+'Public Service'!H8+'Academic Supp'!H8+'Student Services'!H8+'Institutional Supp'!H8+Scholarships!H8+'OP&amp;M'!H8+Hospitals!H8+Transfers!H8+Other!H8</f>
        <v>0</v>
      </c>
      <c r="D79" s="333">
        <f>Instruction!J8+Research!J8+'Public Service'!J8+'Academic Supp'!J8+'Student Services'!J8+'Institutional Supp'!J8+Scholarships!J8+'OP&amp;M'!J8+Hospitals!J8+Transfers!J8+Other!J8</f>
        <v>0</v>
      </c>
      <c r="E79" s="337">
        <f t="shared" si="6"/>
        <v>0</v>
      </c>
      <c r="F79" s="334">
        <f t="shared" si="7"/>
        <v>0</v>
      </c>
    </row>
    <row r="80" spans="1:6" ht="15" customHeight="1" x14ac:dyDescent="0.25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2865519.4</v>
      </c>
      <c r="C80" s="333">
        <f>Instruction!H9+Research!H9+'Public Service'!H9+'Academic Supp'!H9+'Student Services'!H9+'Institutional Supp'!H9+Scholarships!H9+'OP&amp;M'!H9+Hospitals!H9+Transfers!H9+Other!H9</f>
        <v>3013312</v>
      </c>
      <c r="D80" s="333">
        <f>Instruction!J9+Research!J9+'Public Service'!J9+'Academic Supp'!J9+'Student Services'!J9+'Institutional Supp'!J9+Scholarships!J9+'OP&amp;M'!J9+Hospitals!J9+Transfers!J9+Other!J9</f>
        <v>2931059.8</v>
      </c>
      <c r="E80" s="337">
        <f t="shared" si="6"/>
        <v>-82252.200000000186</v>
      </c>
      <c r="F80" s="334">
        <f t="shared" si="7"/>
        <v>-2.729627731877754E-2</v>
      </c>
    </row>
    <row r="81" spans="1:6" s="3" customFormat="1" ht="15" customHeight="1" x14ac:dyDescent="0.25">
      <c r="A81" s="356" t="s">
        <v>181</v>
      </c>
      <c r="B81" s="358">
        <f>SUM(B78:B80)</f>
        <v>9787398.1400000006</v>
      </c>
      <c r="C81" s="358">
        <f>SUM(C78:C80)</f>
        <v>10421623</v>
      </c>
      <c r="D81" s="358">
        <f>SUM(D78:D80)</f>
        <v>10529471.83</v>
      </c>
      <c r="E81" s="342">
        <f t="shared" si="6"/>
        <v>107848.83000000007</v>
      </c>
      <c r="F81" s="343">
        <f t="shared" si="7"/>
        <v>1.0348563750578972E-2</v>
      </c>
    </row>
    <row r="82" spans="1:6" ht="15" customHeight="1" x14ac:dyDescent="0.25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150350.27000000002</v>
      </c>
      <c r="C82" s="335">
        <f>Instruction!H12+Research!H12+'Public Service'!H12+'Academic Supp'!H12+'Student Services'!H12+'Institutional Supp'!H12+Scholarships!H12+'OP&amp;M'!H12+Hospitals!H12+Transfers!H12+Other!H12</f>
        <v>203076</v>
      </c>
      <c r="D82" s="335">
        <f>Instruction!J12+Research!J12+'Public Service'!J12+'Academic Supp'!J12+'Student Services'!J12+'Institutional Supp'!J12+Scholarships!J12+'OP&amp;M'!J12+Hospitals!J12+Transfers!J12+Other!J12</f>
        <v>275681</v>
      </c>
      <c r="E82" s="337">
        <f t="shared" si="6"/>
        <v>72605</v>
      </c>
      <c r="F82" s="334">
        <f t="shared" si="7"/>
        <v>0.35752624633142271</v>
      </c>
    </row>
    <row r="83" spans="1:6" ht="15" customHeight="1" x14ac:dyDescent="0.25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907239.52</v>
      </c>
      <c r="C83" s="333">
        <f>Instruction!H14+Research!H14+'Public Service'!H14+'Academic Supp'!H14+'Student Services'!H14+'Institutional Supp'!H14+Scholarships!H14+'OP&amp;M'!H14+Hospitals!H14+Transfers!H14+Other!H14</f>
        <v>1173203</v>
      </c>
      <c r="D83" s="333">
        <f>Instruction!J14+Research!J14+'Public Service'!J14+'Academic Supp'!J14+'Student Services'!J14+'Institutional Supp'!J14+Scholarships!J14+'OP&amp;M'!J14+Hospitals!J14+Transfers!J14+Other!J14</f>
        <v>1341646.8700000001</v>
      </c>
      <c r="E83" s="337">
        <f t="shared" si="6"/>
        <v>168443.87000000011</v>
      </c>
      <c r="F83" s="334">
        <f t="shared" si="7"/>
        <v>0.14357606484129354</v>
      </c>
    </row>
    <row r="84" spans="1:6" ht="15" customHeight="1" x14ac:dyDescent="0.25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77954.799999999988</v>
      </c>
      <c r="C84" s="329">
        <f>Instruction!H16+Research!H16+'Public Service'!H16+'Academic Supp'!H16+'Student Services'!H16+'Institutional Supp'!H16+Scholarships!H16+'OP&amp;M'!H16+Hospitals!H16+Transfers!H16+Other!H16</f>
        <v>166111</v>
      </c>
      <c r="D84" s="329">
        <f>Instruction!J16+Research!J16+'Public Service'!J16+'Academic Supp'!J16+'Student Services'!J16+'Institutional Supp'!J16+Scholarships!J16+'OP&amp;M'!J16+Hospitals!J16+Transfers!J16+Other!J16</f>
        <v>162535</v>
      </c>
      <c r="E84" s="337">
        <f t="shared" si="6"/>
        <v>-3576</v>
      </c>
      <c r="F84" s="334">
        <f t="shared" si="7"/>
        <v>-2.1527773597172974E-2</v>
      </c>
    </row>
    <row r="85" spans="1:6" s="3" customFormat="1" ht="15" customHeight="1" x14ac:dyDescent="0.25">
      <c r="A85" s="340" t="s">
        <v>185</v>
      </c>
      <c r="B85" s="358">
        <f>SUM(B82:B84)</f>
        <v>1135544.5900000001</v>
      </c>
      <c r="C85" s="358">
        <f>SUM(C82:C84)</f>
        <v>1542390</v>
      </c>
      <c r="D85" s="358">
        <f>SUM(D82:D84)</f>
        <v>1779862.87</v>
      </c>
      <c r="E85" s="342">
        <f t="shared" si="6"/>
        <v>237472.87000000011</v>
      </c>
      <c r="F85" s="343">
        <f t="shared" si="7"/>
        <v>0.15396421786966988</v>
      </c>
    </row>
    <row r="86" spans="1:6" ht="15" customHeight="1" x14ac:dyDescent="0.25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59606.42</v>
      </c>
      <c r="C86" s="329">
        <f>Instruction!H27+Research!H27+'Public Service'!H27+'Academic Supp'!H27+'Student Services'!H27+'Institutional Supp'!H27+Scholarships!H27+'OP&amp;M'!H27+Hospitals!H27+Transfers!H27+Other!H27</f>
        <v>169153</v>
      </c>
      <c r="D86" s="329">
        <f>Instruction!J27+Research!J27+'Public Service'!J27+'Academic Supp'!J27+'Student Services'!J27+'Institutional Supp'!J27+Scholarships!J27+'OP&amp;M'!J27+Hospitals!J27+Transfers!J27++Other!J27</f>
        <v>131588.25</v>
      </c>
      <c r="E86" s="337">
        <f t="shared" si="6"/>
        <v>-37564.75</v>
      </c>
      <c r="F86" s="334">
        <f t="shared" si="7"/>
        <v>-0.22207557654904139</v>
      </c>
    </row>
    <row r="87" spans="1:6" ht="15" customHeight="1" x14ac:dyDescent="0.25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183709.73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310050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116650</v>
      </c>
      <c r="E87" s="337">
        <f t="shared" si="6"/>
        <v>-193400</v>
      </c>
      <c r="F87" s="334">
        <f t="shared" si="7"/>
        <v>-0.62377035961941618</v>
      </c>
    </row>
    <row r="88" spans="1:6" ht="15" customHeight="1" x14ac:dyDescent="0.25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25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566865.05000000005</v>
      </c>
      <c r="C89" s="337">
        <f>Instruction!H39+Research!H39+'Public Service'!H39+'Academic Supp'!H39+'Student Services'!H39+'Institutional Supp'!H39+Scholarships!H39+'OP&amp;M'!H39+Hospitals!H39+Transfers!H39+Other!H39</f>
        <v>425773</v>
      </c>
      <c r="D89" s="337">
        <f>Instruction!J39+Research!J39+'Public Service'!J39+'Academic Supp'!J39+'Student Services'!J39+'Institutional Supp'!J39+Scholarships!J39+'OP&amp;M'!J39+Hospitals!J39+Transfers!J39+Other!J39</f>
        <v>662724.05000000005</v>
      </c>
      <c r="E89" s="337">
        <f t="shared" si="6"/>
        <v>236951.05000000005</v>
      </c>
      <c r="F89" s="334">
        <f t="shared" si="7"/>
        <v>0.55651967128023627</v>
      </c>
    </row>
    <row r="90" spans="1:6" s="3" customFormat="1" ht="15" customHeight="1" x14ac:dyDescent="0.25">
      <c r="A90" s="340" t="s">
        <v>190</v>
      </c>
      <c r="B90" s="342">
        <f>SUM(B86:B89)</f>
        <v>810181.20000000007</v>
      </c>
      <c r="C90" s="342">
        <f>SUM(C86:C89)</f>
        <v>904976</v>
      </c>
      <c r="D90" s="342">
        <f>SUM(D86:D89)</f>
        <v>910962.3</v>
      </c>
      <c r="E90" s="342">
        <f t="shared" si="6"/>
        <v>5986.3000000000466</v>
      </c>
      <c r="F90" s="343">
        <f t="shared" si="7"/>
        <v>6.6148715546048148E-3</v>
      </c>
    </row>
    <row r="91" spans="1:6" ht="15" customHeight="1" x14ac:dyDescent="0.25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3863.12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78775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91329</v>
      </c>
      <c r="E91" s="337">
        <f t="shared" si="6"/>
        <v>12554</v>
      </c>
      <c r="F91" s="334">
        <f t="shared" si="7"/>
        <v>0.15936528086321802</v>
      </c>
    </row>
    <row r="92" spans="1:6" ht="15" customHeight="1" x14ac:dyDescent="0.25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31528.39</v>
      </c>
      <c r="C92" s="337">
        <f>Instruction!H31+Research!H31+'Public Service'!H31+'Academic Supp'!H31+'Student Services'!H31+'Institutional Supp'!H31+Scholarships!H31+'OP&amp;M'!H31+Hospitals!H31+Transfers!H31+Other!H31</f>
        <v>37500</v>
      </c>
      <c r="D92" s="337">
        <f>Instruction!J31+Research!J31+'Public Service'!J31+'Academic Supp'!J31+'Student Services'!J31+'Institutional Supp'!J31+Scholarships!J31+'OP&amp;M'!J31+Hospitals!J31+Transfers!J31+Other!J31</f>
        <v>32500</v>
      </c>
      <c r="E92" s="337">
        <f t="shared" si="6"/>
        <v>-5000</v>
      </c>
      <c r="F92" s="334">
        <f t="shared" si="7"/>
        <v>-0.13333333333333333</v>
      </c>
    </row>
    <row r="93" spans="1:6" ht="15" customHeight="1" x14ac:dyDescent="0.25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25">
      <c r="A94" s="359" t="s">
        <v>194</v>
      </c>
      <c r="B94" s="358">
        <f>SUM(B91:B93)</f>
        <v>35391.51</v>
      </c>
      <c r="C94" s="358">
        <f>SUM(C91:C93)</f>
        <v>116275</v>
      </c>
      <c r="D94" s="358">
        <f>SUM(D91:D93)</f>
        <v>123829</v>
      </c>
      <c r="E94" s="358">
        <f t="shared" si="6"/>
        <v>7554</v>
      </c>
      <c r="F94" s="343">
        <f t="shared" si="7"/>
        <v>6.4966673833584176E-2</v>
      </c>
    </row>
    <row r="95" spans="1:6" ht="15" customHeight="1" x14ac:dyDescent="0.25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">
      <c r="A96" s="360" t="s">
        <v>176</v>
      </c>
      <c r="B96" s="361">
        <f>B94+B90+B85+B81+B95</f>
        <v>11768515.440000001</v>
      </c>
      <c r="C96" s="361">
        <f>C94+C90+C85+C81+C95</f>
        <v>12985264</v>
      </c>
      <c r="D96" s="362">
        <f>D94+D90+D85+D81+D95</f>
        <v>13344126</v>
      </c>
      <c r="E96" s="361">
        <f>D96-C96</f>
        <v>358862</v>
      </c>
      <c r="F96" s="363">
        <f t="shared" si="7"/>
        <v>2.7636095808294694E-2</v>
      </c>
    </row>
    <row r="97" spans="1:6" ht="15" customHeight="1" x14ac:dyDescent="0.25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25">
      <c r="A98" s="97" t="s">
        <v>559</v>
      </c>
      <c r="B98" s="138"/>
      <c r="C98" s="138"/>
      <c r="D98" s="138"/>
      <c r="E98" s="138"/>
      <c r="F98" s="319"/>
    </row>
    <row r="99" spans="1:6" ht="15" customHeight="1" x14ac:dyDescent="0.25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0" sqref="C10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586" t="s">
        <v>79</v>
      </c>
      <c r="C1" s="370" t="str">
        <f>Revenue!B2</f>
        <v>L.E. Fletcher Technical Community College</v>
      </c>
      <c r="D1" s="370"/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451</v>
      </c>
      <c r="C5" s="303" t="s">
        <v>451</v>
      </c>
      <c r="D5" s="303" t="s">
        <v>547</v>
      </c>
      <c r="E5" s="303" t="s">
        <v>451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8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">
      <c r="A9" s="499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">
      <c r="A10" s="499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">
      <c r="A11" s="499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10294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8" t="s">
        <v>212</v>
      </c>
      <c r="B16" s="306">
        <f>Revenue!F7</f>
        <v>5505239</v>
      </c>
      <c r="C16" s="306">
        <f>Revenue!H7</f>
        <v>6920000</v>
      </c>
      <c r="D16" s="306">
        <f>Revenue!J7</f>
        <v>6920000</v>
      </c>
      <c r="E16" s="306">
        <f>D16-C16</f>
        <v>0</v>
      </c>
    </row>
    <row r="17" spans="1:5" ht="15" customHeight="1" x14ac:dyDescent="0.2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8" t="s">
        <v>215</v>
      </c>
      <c r="B19" s="306">
        <f>Revenue!F10</f>
        <v>119026.32</v>
      </c>
      <c r="C19" s="306">
        <f>Revenue!H10</f>
        <v>125000</v>
      </c>
      <c r="D19" s="306">
        <f>Revenue!J10</f>
        <v>125000</v>
      </c>
      <c r="E19" s="306">
        <f>D19-C19</f>
        <v>0</v>
      </c>
    </row>
    <row r="20" spans="1:5" ht="15" customHeight="1" x14ac:dyDescent="0.2">
      <c r="A20" s="498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420</v>
      </c>
      <c r="B23" s="306">
        <f>Revenue!F16</f>
        <v>293600.44</v>
      </c>
      <c r="C23" s="306">
        <f>Revenue!H16</f>
        <v>305000</v>
      </c>
      <c r="D23" s="306">
        <f>Revenue!J16</f>
        <v>305000</v>
      </c>
      <c r="E23" s="306">
        <f t="shared" si="1"/>
        <v>0</v>
      </c>
    </row>
    <row r="24" spans="1:5" ht="15" customHeight="1" x14ac:dyDescent="0.2">
      <c r="A24" s="498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361</v>
      </c>
      <c r="B26" s="306">
        <f>Revenue!F17</f>
        <v>138670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8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8" t="s">
        <v>364</v>
      </c>
      <c r="B29" s="306">
        <f>Revenue!F23</f>
        <v>9538.9</v>
      </c>
      <c r="C29" s="306">
        <f>Revenue!H23</f>
        <v>65000</v>
      </c>
      <c r="D29" s="306">
        <f>Revenue!J23</f>
        <v>65000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6066074.6600000011</v>
      </c>
      <c r="C30" s="308">
        <f>SUM(C16:C29)</f>
        <v>7415000</v>
      </c>
      <c r="D30" s="308">
        <f>SUM(D16:D29)</f>
        <v>7415000</v>
      </c>
      <c r="E30" s="308">
        <f>SUM(E16:E29)</f>
        <v>0</v>
      </c>
    </row>
    <row r="31" spans="1:5" ht="15" customHeight="1" x14ac:dyDescent="0.2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501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222</v>
      </c>
      <c r="B36" s="304">
        <f>Revenue!F30</f>
        <v>132708.21</v>
      </c>
      <c r="C36" s="304">
        <f>Revenue!H30</f>
        <v>10000</v>
      </c>
      <c r="D36" s="304">
        <f>Revenue!J30</f>
        <v>10000</v>
      </c>
      <c r="E36" s="305">
        <f t="shared" si="2"/>
        <v>0</v>
      </c>
    </row>
    <row r="37" spans="1:5" ht="15" customHeight="1" x14ac:dyDescent="0.2">
      <c r="A37" s="500" t="s">
        <v>530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6198782.870000001</v>
      </c>
      <c r="C38" s="310">
        <f>C30+SUM(C31:C37)</f>
        <v>7425000</v>
      </c>
      <c r="D38" s="310">
        <f>D30+SUM(D31:D37)</f>
        <v>7425000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6209076.870000001</v>
      </c>
      <c r="C47" s="315">
        <f>C45+C38+C12+C13+C46</f>
        <v>7425000</v>
      </c>
      <c r="D47" s="315">
        <f>D45+D38+D12+D13+D46</f>
        <v>7425000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70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B62" activePane="bottomRight" state="frozen"/>
      <selection pane="topRight" activeCell="B1" sqref="B1"/>
      <selection pane="bottomLeft" activeCell="A11" sqref="A11"/>
      <selection pane="bottomRight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L.E. Fletcher Technical Community College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452</v>
      </c>
      <c r="C6" s="236"/>
      <c r="D6" s="237"/>
      <c r="E6" s="236"/>
      <c r="F6" s="237"/>
      <c r="G6" s="238"/>
      <c r="H6" s="200" t="s">
        <v>548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Revenue!H34</f>
        <v>5371381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5371381</v>
      </c>
      <c r="G13" s="256">
        <f>IF(ISBLANK(F13),"  ",IF(F81&gt;0,F13/F81,IF(F13&gt;0,1,0)))</f>
        <v>0.24829267557590939</v>
      </c>
      <c r="H13" s="232">
        <f>Revenue!J34</f>
        <v>5755721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5755721</v>
      </c>
      <c r="M13" s="256">
        <f>IF(ISBLANK(L13),"  ",IF(L81&gt;0,L13/L81,IF(L13&gt;0,1,0)))</f>
        <v>0.24831484155183417</v>
      </c>
    </row>
    <row r="14" spans="1:13" ht="15" customHeight="1" x14ac:dyDescent="0.2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7" t="s">
        <v>240</v>
      </c>
      <c r="B15" s="538">
        <f>SUM(B16:B38)</f>
        <v>188883</v>
      </c>
      <c r="C15" s="539">
        <f>IF(ISBLANK(B15),"  ",IF(F15&gt;0,B15/F15,IF(B15&gt;0,1,0)))</f>
        <v>0.38635624474567537</v>
      </c>
      <c r="D15" s="540">
        <f>SUM(D16:D38)</f>
        <v>300000</v>
      </c>
      <c r="E15" s="541">
        <f>IF(ISBLANK(D15),"  ",IF(F15&gt;0,D15/F15,IF(D15&gt;0,1,0)))</f>
        <v>0.61364375525432469</v>
      </c>
      <c r="F15" s="542">
        <f>D15+B15</f>
        <v>488883</v>
      </c>
      <c r="G15" s="543">
        <f>IF(ISBLANK(F15),"  ",IF(F81&gt;0,F15/F81,IF(F15&gt;0,1,0)))</f>
        <v>2.2598670270006411E-2</v>
      </c>
      <c r="H15" s="538">
        <f>SUM(H16:H38)</f>
        <v>163405</v>
      </c>
      <c r="I15" s="539">
        <f>IF(ISBLANK(H15),"  ",IF(L15&gt;0,H15/L15,IF(H15&gt;0,1,0)))</f>
        <v>0.31827699379632063</v>
      </c>
      <c r="J15" s="540">
        <f>SUM(J16:J38)</f>
        <v>350000</v>
      </c>
      <c r="K15" s="541">
        <f>IF(ISBLANK(J15),"  ",IF(L15&gt;0,J15/L15,IF(J15&gt;0,1,0)))</f>
        <v>0.68172300620367932</v>
      </c>
      <c r="L15" s="542">
        <f t="shared" si="1"/>
        <v>513405</v>
      </c>
      <c r="M15" s="543">
        <f>IF(ISBLANK(L15),"  ",IF(L81&gt;0,L15/L81,IF(L15&gt;0,1,0)))</f>
        <v>2.2149454642940377E-2</v>
      </c>
    </row>
    <row r="16" spans="1:13" s="401" customFormat="1" ht="15" customHeight="1" x14ac:dyDescent="0.2">
      <c r="A16" s="522" t="s">
        <v>241</v>
      </c>
      <c r="B16" s="523">
        <f>Revenue!H39</f>
        <v>0</v>
      </c>
      <c r="C16" s="524">
        <f t="shared" si="0"/>
        <v>0</v>
      </c>
      <c r="D16" s="525">
        <f>Revenue!I39</f>
        <v>0</v>
      </c>
      <c r="E16" s="526">
        <f>IF(ISBLANK(D16),"  ",IF(F16&gt;0,D16/F16,IF(D16&gt;0,1,0)))</f>
        <v>0</v>
      </c>
      <c r="F16" s="527">
        <f t="shared" ref="F16:F42" si="2">D16+B16</f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29" si="3">IF(ISBLANK(H16),"  ",IF(L16&gt;0,H16/L16,IF(H16&gt;0,1,0)))</f>
        <v>0</v>
      </c>
      <c r="J16" s="525">
        <f>Revenue!K39</f>
        <v>0</v>
      </c>
      <c r="K16" s="526">
        <f t="shared" ref="K16:K35" si="4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">
      <c r="A17" s="529" t="s">
        <v>146</v>
      </c>
      <c r="B17" s="530">
        <f>Revenue!H40</f>
        <v>188883</v>
      </c>
      <c r="C17" s="531">
        <f t="shared" si="0"/>
        <v>1</v>
      </c>
      <c r="D17" s="532">
        <f>Revenue!I40</f>
        <v>0</v>
      </c>
      <c r="E17" s="526">
        <f t="shared" ref="E17:E35" si="5">IF(ISBLANK(D17),"  ",IF(F17&gt;0,D17/F17,IF(D17&gt;0,1,0)))</f>
        <v>0</v>
      </c>
      <c r="F17" s="533">
        <f t="shared" si="2"/>
        <v>188883</v>
      </c>
      <c r="G17" s="534">
        <f>IF(ISBLANK(F17),"  ",IF(F81&gt;0,F17/F81,IF(F17&gt;0,1,0)))</f>
        <v>8.7311373817654143E-3</v>
      </c>
      <c r="H17" s="530">
        <f>Revenue!J40</f>
        <v>163405</v>
      </c>
      <c r="I17" s="531">
        <f t="shared" si="3"/>
        <v>1</v>
      </c>
      <c r="J17" s="532">
        <f>Revenue!K40</f>
        <v>0</v>
      </c>
      <c r="K17" s="535">
        <f t="shared" si="4"/>
        <v>0</v>
      </c>
      <c r="L17" s="533">
        <f t="shared" si="1"/>
        <v>163405</v>
      </c>
      <c r="M17" s="534">
        <f>IF(ISBLANK(L17),"  ",IF(L81&gt;0,L17/L81,IF(L17&gt;0,1,0)))</f>
        <v>7.0496618379830194E-3</v>
      </c>
    </row>
    <row r="18" spans="1:13" s="402" customFormat="1" ht="15" customHeight="1" x14ac:dyDescent="0.2">
      <c r="A18" s="529" t="s">
        <v>147</v>
      </c>
      <c r="B18" s="530">
        <f>Revenue!H41</f>
        <v>0</v>
      </c>
      <c r="C18" s="531">
        <f t="shared" si="0"/>
        <v>0</v>
      </c>
      <c r="D18" s="532">
        <f>Revenue!I41</f>
        <v>0</v>
      </c>
      <c r="E18" s="526">
        <f t="shared" si="5"/>
        <v>0</v>
      </c>
      <c r="F18" s="533">
        <f t="shared" si="2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3"/>
        <v>0</v>
      </c>
      <c r="J18" s="532">
        <f>Revenue!K41</f>
        <v>0</v>
      </c>
      <c r="K18" s="535">
        <f t="shared" si="4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">
      <c r="A19" s="529" t="s">
        <v>148</v>
      </c>
      <c r="B19" s="530">
        <f>Revenue!H42</f>
        <v>0</v>
      </c>
      <c r="C19" s="531">
        <f t="shared" si="0"/>
        <v>0</v>
      </c>
      <c r="D19" s="532">
        <f>Revenue!I42</f>
        <v>0</v>
      </c>
      <c r="E19" s="526">
        <f t="shared" si="5"/>
        <v>0</v>
      </c>
      <c r="F19" s="533">
        <f t="shared" si="2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3"/>
        <v>0</v>
      </c>
      <c r="J19" s="532">
        <f>Revenue!K42</f>
        <v>0</v>
      </c>
      <c r="K19" s="535">
        <f t="shared" si="4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">
      <c r="A20" s="529" t="s">
        <v>149</v>
      </c>
      <c r="B20" s="530">
        <f>Revenue!H43</f>
        <v>0</v>
      </c>
      <c r="C20" s="531">
        <f t="shared" si="0"/>
        <v>0</v>
      </c>
      <c r="D20" s="532">
        <f>Revenue!I43</f>
        <v>0</v>
      </c>
      <c r="E20" s="526">
        <f t="shared" si="5"/>
        <v>0</v>
      </c>
      <c r="F20" s="533">
        <f>D20+B20</f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3"/>
        <v>0</v>
      </c>
      <c r="J20" s="532">
        <f>Revenue!K43</f>
        <v>0</v>
      </c>
      <c r="K20" s="535">
        <f t="shared" si="4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">
      <c r="A21" s="529" t="s">
        <v>150</v>
      </c>
      <c r="B21" s="530">
        <f>Revenue!H44</f>
        <v>0</v>
      </c>
      <c r="C21" s="531">
        <f t="shared" si="0"/>
        <v>0</v>
      </c>
      <c r="D21" s="532">
        <f>Revenue!I44</f>
        <v>0</v>
      </c>
      <c r="E21" s="526">
        <f t="shared" si="5"/>
        <v>0</v>
      </c>
      <c r="F21" s="533">
        <f t="shared" si="2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3"/>
        <v>0</v>
      </c>
      <c r="J21" s="532">
        <f>Revenue!K44</f>
        <v>0</v>
      </c>
      <c r="K21" s="535">
        <f t="shared" si="4"/>
        <v>0</v>
      </c>
      <c r="L21" s="533">
        <f t="shared" ref="L21:L25" si="6">J21+H21</f>
        <v>0</v>
      </c>
      <c r="M21" s="534">
        <f>IF(ISBLANK(L21),"  ",IF(L81&gt;0,L21/L81,IF(L21&gt;0,1,0)))</f>
        <v>0</v>
      </c>
    </row>
    <row r="22" spans="1:13" s="402" customFormat="1" ht="15" customHeight="1" x14ac:dyDescent="0.2">
      <c r="A22" s="529" t="s">
        <v>242</v>
      </c>
      <c r="B22" s="530">
        <f>Revenue!H49</f>
        <v>0</v>
      </c>
      <c r="C22" s="531">
        <f t="shared" si="0"/>
        <v>0</v>
      </c>
      <c r="D22" s="532">
        <f>Revenue!I49</f>
        <v>0</v>
      </c>
      <c r="E22" s="526">
        <f t="shared" si="5"/>
        <v>0</v>
      </c>
      <c r="F22" s="533">
        <f t="shared" si="2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3"/>
        <v>0</v>
      </c>
      <c r="J22" s="532">
        <f>Revenue!K49</f>
        <v>0</v>
      </c>
      <c r="K22" s="535">
        <f t="shared" si="4"/>
        <v>0</v>
      </c>
      <c r="L22" s="533">
        <f t="shared" si="6"/>
        <v>0</v>
      </c>
      <c r="M22" s="534">
        <f>IF(ISBLANK(L22),"  ",IF(L81&gt;0,L22/L81,IF(L22&gt;0,1,0)))</f>
        <v>0</v>
      </c>
    </row>
    <row r="23" spans="1:13" s="402" customFormat="1" ht="15" customHeight="1" x14ac:dyDescent="0.2">
      <c r="A23" s="529" t="s">
        <v>152</v>
      </c>
      <c r="B23" s="530">
        <f>Revenue!H45</f>
        <v>0</v>
      </c>
      <c r="C23" s="531">
        <f t="shared" si="0"/>
        <v>0</v>
      </c>
      <c r="D23" s="532">
        <f>Revenue!I45</f>
        <v>0</v>
      </c>
      <c r="E23" s="526">
        <f t="shared" si="5"/>
        <v>0</v>
      </c>
      <c r="F23" s="533">
        <f t="shared" si="2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3"/>
        <v>0</v>
      </c>
      <c r="J23" s="532">
        <f>Revenue!K45</f>
        <v>0</v>
      </c>
      <c r="K23" s="535">
        <f t="shared" si="4"/>
        <v>0</v>
      </c>
      <c r="L23" s="533">
        <f t="shared" si="6"/>
        <v>0</v>
      </c>
      <c r="M23" s="534">
        <f>IF(ISBLANK(L23),"  ",IF(L81&gt;0,L23/L81,IF(L23&gt;0,1,0)))</f>
        <v>0</v>
      </c>
    </row>
    <row r="24" spans="1:13" s="402" customFormat="1" ht="15" customHeight="1" x14ac:dyDescent="0.2">
      <c r="A24" s="529" t="s">
        <v>153</v>
      </c>
      <c r="B24" s="530">
        <f>Revenue!H46</f>
        <v>0</v>
      </c>
      <c r="C24" s="531">
        <f t="shared" si="0"/>
        <v>0</v>
      </c>
      <c r="D24" s="532">
        <f>Revenue!I46</f>
        <v>0</v>
      </c>
      <c r="E24" s="526">
        <f t="shared" si="5"/>
        <v>0</v>
      </c>
      <c r="F24" s="533">
        <f t="shared" si="2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3"/>
        <v>0</v>
      </c>
      <c r="J24" s="532">
        <f>Revenue!K46</f>
        <v>0</v>
      </c>
      <c r="K24" s="535">
        <f t="shared" si="4"/>
        <v>0</v>
      </c>
      <c r="L24" s="533">
        <f t="shared" si="6"/>
        <v>0</v>
      </c>
      <c r="M24" s="534">
        <f>IF(ISBLANK(L24),"  ",IF(L81&gt;0,L24/L81,IF(L24&gt;0,1,0)))</f>
        <v>0</v>
      </c>
    </row>
    <row r="25" spans="1:13" s="402" customFormat="1" ht="15" customHeight="1" x14ac:dyDescent="0.2">
      <c r="A25" s="529" t="s">
        <v>154</v>
      </c>
      <c r="B25" s="530">
        <f>Revenue!H47</f>
        <v>0</v>
      </c>
      <c r="C25" s="531">
        <f t="shared" si="0"/>
        <v>0</v>
      </c>
      <c r="D25" s="532">
        <f>Revenue!I47</f>
        <v>0</v>
      </c>
      <c r="E25" s="526">
        <f t="shared" si="5"/>
        <v>0</v>
      </c>
      <c r="F25" s="533">
        <f t="shared" si="2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3"/>
        <v>0</v>
      </c>
      <c r="J25" s="532">
        <f>Revenue!K47</f>
        <v>0</v>
      </c>
      <c r="K25" s="535">
        <f t="shared" si="4"/>
        <v>0</v>
      </c>
      <c r="L25" s="533">
        <f t="shared" si="6"/>
        <v>0</v>
      </c>
      <c r="M25" s="534">
        <f>IF(ISBLANK(L25),"  ",IF(L81&gt;0,L25/L81,IF(L25&gt;0,1,0)))</f>
        <v>0</v>
      </c>
    </row>
    <row r="26" spans="1:13" s="402" customFormat="1" ht="15" customHeight="1" x14ac:dyDescent="0.2">
      <c r="A26" s="536" t="s">
        <v>155</v>
      </c>
      <c r="B26" s="530">
        <f>Revenue!H48</f>
        <v>0</v>
      </c>
      <c r="C26" s="531">
        <f t="shared" si="0"/>
        <v>0</v>
      </c>
      <c r="D26" s="532">
        <f>Revenue!I48</f>
        <v>300000</v>
      </c>
      <c r="E26" s="526">
        <f t="shared" si="5"/>
        <v>1</v>
      </c>
      <c r="F26" s="533">
        <f t="shared" ref="F26:F35" si="7">D26+B26</f>
        <v>300000</v>
      </c>
      <c r="G26" s="534">
        <f>IF(ISBLANK(F26),"  ",IF(F81&gt;0,F26/F81,IF(F26&gt;0,1,0)))</f>
        <v>1.3867532888240998E-2</v>
      </c>
      <c r="H26" s="530">
        <f>Revenue!J48</f>
        <v>0</v>
      </c>
      <c r="I26" s="531">
        <f t="shared" si="3"/>
        <v>0</v>
      </c>
      <c r="J26" s="532">
        <f>Revenue!K48</f>
        <v>350000</v>
      </c>
      <c r="K26" s="535">
        <f t="shared" si="4"/>
        <v>1</v>
      </c>
      <c r="L26" s="533">
        <f t="shared" ref="L26:L35" si="8">J26+H26</f>
        <v>350000</v>
      </c>
      <c r="M26" s="534">
        <f>IF(ISBLANK(L26),"  ",IF(L81&gt;0,L26/L81,IF(L26&gt;0,1,0)))</f>
        <v>1.5099792804957357E-2</v>
      </c>
    </row>
    <row r="27" spans="1:13" s="402" customFormat="1" ht="15" customHeight="1" x14ac:dyDescent="0.2">
      <c r="A27" s="536" t="s">
        <v>381</v>
      </c>
      <c r="B27" s="530">
        <f>Revenue!H50</f>
        <v>0</v>
      </c>
      <c r="C27" s="531">
        <f>IF(ISBLANK(B27),"  ",IF(F27&gt;0,B27/F27,IF(B27&gt;0,1,0)))</f>
        <v>0</v>
      </c>
      <c r="D27" s="532">
        <f>Revenue!I50</f>
        <v>0</v>
      </c>
      <c r="E27" s="526">
        <f>IF(ISBLANK(D27),"  ",IF(F27&gt;0,D27/F27,IF(D27&gt;0,1,0)))</f>
        <v>0</v>
      </c>
      <c r="F27" s="533">
        <f t="shared" si="7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3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8"/>
        <v>0</v>
      </c>
      <c r="M27" s="534">
        <f>IF(ISBLANK(L27),"  ",IF(L82&gt;0,L27/L82,IF(L27&gt;0,1,0)))</f>
        <v>0</v>
      </c>
    </row>
    <row r="28" spans="1:13" s="402" customFormat="1" ht="15" customHeight="1" x14ac:dyDescent="0.2">
      <c r="A28" s="536" t="s">
        <v>383</v>
      </c>
      <c r="B28" s="530">
        <f>Revenue!H51</f>
        <v>0</v>
      </c>
      <c r="C28" s="531">
        <f t="shared" si="0"/>
        <v>0</v>
      </c>
      <c r="D28" s="532">
        <f>Revenue!I51</f>
        <v>0</v>
      </c>
      <c r="E28" s="526">
        <f>IF(ISBLANK(D28),"  ",IF(F28&gt;0,D28/F28,IF(D28&gt;0,1,0)))</f>
        <v>0</v>
      </c>
      <c r="F28" s="533">
        <f t="shared" si="7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3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8"/>
        <v>0</v>
      </c>
      <c r="M28" s="534">
        <f>IF(ISBLANK(L28),"  ",IF(L83&gt;0,L28/L83,IF(L28&gt;0,1,0)))</f>
        <v>0</v>
      </c>
    </row>
    <row r="29" spans="1:13" s="402" customFormat="1" ht="15" customHeight="1" x14ac:dyDescent="0.2">
      <c r="A29" s="536" t="s">
        <v>382</v>
      </c>
      <c r="B29" s="530">
        <f>Revenue!H52</f>
        <v>0</v>
      </c>
      <c r="C29" s="531">
        <f t="shared" si="0"/>
        <v>0</v>
      </c>
      <c r="D29" s="532">
        <f>Revenue!I52</f>
        <v>0</v>
      </c>
      <c r="E29" s="526">
        <f>IF(ISBLANK(D29),"  ",IF(F29&gt;0,D29/F29,IF(D29&gt;0,1,0)))</f>
        <v>0</v>
      </c>
      <c r="F29" s="533">
        <f t="shared" si="7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3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8"/>
        <v>0</v>
      </c>
      <c r="M29" s="534">
        <f>IF(ISBLANK(L29),"  ",IF(L84&gt;0,L29/L84,IF(L29&gt;0,1,0)))</f>
        <v>0</v>
      </c>
    </row>
    <row r="30" spans="1:13" s="402" customFormat="1" ht="15" customHeight="1" x14ac:dyDescent="0.2">
      <c r="A30" s="516" t="s">
        <v>415</v>
      </c>
      <c r="B30" s="530">
        <f>Revenue!H53</f>
        <v>0</v>
      </c>
      <c r="C30" s="531">
        <f>IF(ISBLANK(B30),"  ",IF(F30&gt;0,B30/F30,IF(B30&gt;0,1,0)))</f>
        <v>0</v>
      </c>
      <c r="D30" s="532">
        <f>Revenue!I53</f>
        <v>0</v>
      </c>
      <c r="E30" s="526">
        <f>IF(ISBLANK(D30),"  ",IF(F30&gt;0,D30/F30,IF(D30&gt;0,1,0)))</f>
        <v>0</v>
      </c>
      <c r="F30" s="533">
        <f t="shared" si="7"/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 t="shared" si="8"/>
        <v>0</v>
      </c>
      <c r="M30" s="534">
        <f>IF(ISBLANK(L30),"  ",IF(L85&gt;0,L30/L85,IF(L30&gt;0,1,0)))</f>
        <v>0</v>
      </c>
    </row>
    <row r="31" spans="1:13" s="402" customFormat="1" ht="15" customHeight="1" x14ac:dyDescent="0.2">
      <c r="A31" s="536" t="s">
        <v>466</v>
      </c>
      <c r="B31" s="530">
        <f>Revenue!H54</f>
        <v>0</v>
      </c>
      <c r="C31" s="531">
        <f t="shared" ref="C31:C35" si="9">IF(ISBLANK(B31),"  ",IF(F31&gt;0,B31/F31,IF(B31&gt;0,1,0)))</f>
        <v>0</v>
      </c>
      <c r="D31" s="532">
        <f>Revenue!I54</f>
        <v>0</v>
      </c>
      <c r="E31" s="526">
        <f t="shared" si="5"/>
        <v>0</v>
      </c>
      <c r="F31" s="533">
        <f t="shared" si="7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ref="I31:I35" si="10">IF(ISBLANK(H31),"  ",IF(L31&gt;0,H31/L31,IF(H31&gt;0,1,0)))</f>
        <v>0</v>
      </c>
      <c r="J31" s="532">
        <f>Revenue!K54</f>
        <v>0</v>
      </c>
      <c r="K31" s="535">
        <f t="shared" si="4"/>
        <v>0</v>
      </c>
      <c r="L31" s="533">
        <f t="shared" si="8"/>
        <v>0</v>
      </c>
      <c r="M31" s="534">
        <f>IF(ISBLANK(L31),"  ",IF(L81&gt;0,L31/L81,IF(L31&gt;0,1,0)))</f>
        <v>0</v>
      </c>
    </row>
    <row r="32" spans="1:13" s="402" customFormat="1" ht="15" customHeight="1" x14ac:dyDescent="0.2">
      <c r="A32" s="529" t="s">
        <v>464</v>
      </c>
      <c r="B32" s="530">
        <f>Revenue!H55</f>
        <v>0</v>
      </c>
      <c r="C32" s="531">
        <f t="shared" si="9"/>
        <v>0</v>
      </c>
      <c r="D32" s="532">
        <f>Revenue!I55</f>
        <v>0</v>
      </c>
      <c r="E32" s="526">
        <f t="shared" si="5"/>
        <v>0</v>
      </c>
      <c r="F32" s="533">
        <f t="shared" si="7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10"/>
        <v>0</v>
      </c>
      <c r="J32" s="532">
        <f>Revenue!K55</f>
        <v>0</v>
      </c>
      <c r="K32" s="535">
        <f t="shared" si="4"/>
        <v>0</v>
      </c>
      <c r="L32" s="533">
        <f t="shared" si="8"/>
        <v>0</v>
      </c>
      <c r="M32" s="534">
        <f>IF(ISBLANK(L32),"  ",IF(L82&gt;0,L32/L82,IF(L32&gt;0,1,0)))</f>
        <v>0</v>
      </c>
    </row>
    <row r="33" spans="1:13" s="402" customFormat="1" ht="15" customHeight="1" x14ac:dyDescent="0.2">
      <c r="A33" s="529" t="s">
        <v>463</v>
      </c>
      <c r="B33" s="530">
        <f>Revenue!H56</f>
        <v>0</v>
      </c>
      <c r="C33" s="531">
        <f t="shared" si="9"/>
        <v>0</v>
      </c>
      <c r="D33" s="532">
        <f>Revenue!I56</f>
        <v>0</v>
      </c>
      <c r="E33" s="526">
        <f t="shared" si="5"/>
        <v>0</v>
      </c>
      <c r="F33" s="533">
        <f t="shared" si="7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10"/>
        <v>0</v>
      </c>
      <c r="J33" s="532">
        <f>Revenue!K56</f>
        <v>0</v>
      </c>
      <c r="K33" s="535">
        <f t="shared" si="4"/>
        <v>0</v>
      </c>
      <c r="L33" s="533">
        <f t="shared" si="8"/>
        <v>0</v>
      </c>
      <c r="M33" s="534">
        <f>IF(ISBLANK(L33),"  ",IF(L83&gt;0,L33/L83,IF(L33&gt;0,1,0)))</f>
        <v>0</v>
      </c>
    </row>
    <row r="34" spans="1:13" s="402" customFormat="1" ht="15" customHeight="1" x14ac:dyDescent="0.2">
      <c r="A34" s="529" t="s">
        <v>467</v>
      </c>
      <c r="B34" s="530">
        <f>Revenue!H57</f>
        <v>0</v>
      </c>
      <c r="C34" s="531">
        <f t="shared" si="9"/>
        <v>0</v>
      </c>
      <c r="D34" s="532">
        <f>Revenue!I57</f>
        <v>0</v>
      </c>
      <c r="E34" s="526">
        <f t="shared" si="5"/>
        <v>0</v>
      </c>
      <c r="F34" s="533">
        <f t="shared" si="7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10"/>
        <v>0</v>
      </c>
      <c r="J34" s="532">
        <f>Revenue!K57</f>
        <v>0</v>
      </c>
      <c r="K34" s="535">
        <f t="shared" si="4"/>
        <v>0</v>
      </c>
      <c r="L34" s="533">
        <f t="shared" si="8"/>
        <v>0</v>
      </c>
      <c r="M34" s="534">
        <f>IF(ISBLANK(L34),"  ",IF(L84&gt;0,L34/L84,IF(L34&gt;0,1,0)))</f>
        <v>0</v>
      </c>
    </row>
    <row r="35" spans="1:13" s="402" customFormat="1" ht="15" customHeight="1" x14ac:dyDescent="0.2">
      <c r="A35" s="529" t="s">
        <v>465</v>
      </c>
      <c r="B35" s="530">
        <f>Revenue!H58</f>
        <v>0</v>
      </c>
      <c r="C35" s="531">
        <f t="shared" si="9"/>
        <v>0</v>
      </c>
      <c r="D35" s="532">
        <f>Revenue!I58</f>
        <v>0</v>
      </c>
      <c r="E35" s="526">
        <f t="shared" si="5"/>
        <v>0</v>
      </c>
      <c r="F35" s="533">
        <f t="shared" si="7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10"/>
        <v>0</v>
      </c>
      <c r="J35" s="532">
        <f>Revenue!K58</f>
        <v>0</v>
      </c>
      <c r="K35" s="535">
        <f t="shared" si="4"/>
        <v>0</v>
      </c>
      <c r="L35" s="533">
        <f t="shared" si="8"/>
        <v>0</v>
      </c>
      <c r="M35" s="534">
        <f>IF(ISBLANK(L35),"  ",IF(L85&gt;0,L35/L85,IF(L35&gt;0,1,0)))</f>
        <v>0</v>
      </c>
    </row>
    <row r="36" spans="1:13" s="402" customFormat="1" ht="15" customHeight="1" x14ac:dyDescent="0.2">
      <c r="A36" s="529" t="s">
        <v>565</v>
      </c>
      <c r="B36" s="530">
        <f>Revenue!H59</f>
        <v>0</v>
      </c>
      <c r="C36" s="531">
        <f t="shared" ref="C36:C37" si="11">IF(ISBLANK(B36),"  ",IF(F36&gt;0,B36/F36,IF(B36&gt;0,1,0)))</f>
        <v>0</v>
      </c>
      <c r="D36" s="532">
        <f>Revenue!I59</f>
        <v>0</v>
      </c>
      <c r="E36" s="526">
        <f t="shared" ref="E36:E38" si="12">IF(ISBLANK(D36),"  ",IF(F36&gt;0,D36/F36,IF(D36&gt;0,1,0)))</f>
        <v>0</v>
      </c>
      <c r="F36" s="533">
        <f t="shared" ref="F36:F38" si="13">D36+B36</f>
        <v>0</v>
      </c>
      <c r="G36" s="534">
        <f t="shared" ref="G36:G38" si="14">IF(ISBLANK(F36),"  ",IF(F86&gt;0,F36/F86,IF(F36&gt;0,1,0)))</f>
        <v>0</v>
      </c>
      <c r="H36" s="530">
        <f>Revenue!J59</f>
        <v>0</v>
      </c>
      <c r="I36" s="531">
        <f t="shared" ref="I36:I38" si="15">IF(ISBLANK(H36),"  ",IF(L36&gt;0,H36/L36,IF(H36&gt;0,1,0)))</f>
        <v>0</v>
      </c>
      <c r="J36" s="532">
        <f>Revenue!K59</f>
        <v>0</v>
      </c>
      <c r="K36" s="535">
        <f t="shared" ref="K36:K38" si="16">IF(ISBLANK(J36),"  ",IF(L36&gt;0,J36/L36,IF(J36&gt;0,1,0)))</f>
        <v>0</v>
      </c>
      <c r="L36" s="533">
        <f t="shared" ref="L36:L38" si="17">J36+H36</f>
        <v>0</v>
      </c>
      <c r="M36" s="534">
        <f t="shared" ref="M36:M38" si="18">IF(ISBLANK(L36),"  ",IF(L86&gt;0,L36/L86,IF(L36&gt;0,1,0)))</f>
        <v>0</v>
      </c>
    </row>
    <row r="37" spans="1:13" s="402" customFormat="1" ht="15" customHeight="1" x14ac:dyDescent="0.2">
      <c r="A37" s="529" t="s">
        <v>566</v>
      </c>
      <c r="B37" s="530">
        <f>Revenue!H60</f>
        <v>0</v>
      </c>
      <c r="C37" s="531">
        <f t="shared" si="11"/>
        <v>0</v>
      </c>
      <c r="D37" s="532">
        <f>Revenue!I60</f>
        <v>0</v>
      </c>
      <c r="E37" s="526">
        <f t="shared" si="12"/>
        <v>0</v>
      </c>
      <c r="F37" s="533">
        <f t="shared" si="13"/>
        <v>0</v>
      </c>
      <c r="G37" s="534">
        <f t="shared" si="14"/>
        <v>0</v>
      </c>
      <c r="H37" s="530">
        <f>Revenue!J60</f>
        <v>0</v>
      </c>
      <c r="I37" s="531">
        <f t="shared" si="15"/>
        <v>0</v>
      </c>
      <c r="J37" s="532">
        <f>Revenue!K60</f>
        <v>0</v>
      </c>
      <c r="K37" s="535">
        <f t="shared" si="16"/>
        <v>0</v>
      </c>
      <c r="L37" s="533">
        <f t="shared" si="17"/>
        <v>0</v>
      </c>
      <c r="M37" s="534">
        <f t="shared" si="18"/>
        <v>0</v>
      </c>
    </row>
    <row r="38" spans="1:13" s="402" customFormat="1" ht="15" customHeight="1" x14ac:dyDescent="0.2">
      <c r="A38" s="529" t="s">
        <v>567</v>
      </c>
      <c r="B38" s="530">
        <f>Revenue!H61</f>
        <v>0</v>
      </c>
      <c r="C38" s="531">
        <f>IF(ISBLANK(B38),"  ",IF(F38&gt;0,B38/F38,IF(B38&gt;0,1,0)))</f>
        <v>0</v>
      </c>
      <c r="D38" s="532">
        <f>Revenue!I61</f>
        <v>0</v>
      </c>
      <c r="E38" s="526">
        <f t="shared" si="12"/>
        <v>0</v>
      </c>
      <c r="F38" s="533">
        <f t="shared" si="13"/>
        <v>0</v>
      </c>
      <c r="G38" s="534">
        <f t="shared" si="14"/>
        <v>0</v>
      </c>
      <c r="H38" s="530">
        <f>Revenue!J61</f>
        <v>0</v>
      </c>
      <c r="I38" s="531">
        <f t="shared" si="15"/>
        <v>0</v>
      </c>
      <c r="J38" s="532">
        <f>Revenue!K61</f>
        <v>0</v>
      </c>
      <c r="K38" s="535">
        <f t="shared" si="16"/>
        <v>0</v>
      </c>
      <c r="L38" s="533">
        <f t="shared" si="17"/>
        <v>0</v>
      </c>
      <c r="M38" s="534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5560264</v>
      </c>
      <c r="C44" s="269">
        <f t="shared" si="0"/>
        <v>0.94880776702210001</v>
      </c>
      <c r="D44" s="217">
        <f>SUM(D13,D14,D15,D40,D42,D43)</f>
        <v>300000</v>
      </c>
      <c r="E44" s="297">
        <f>IF(ISBLANK(D44),"  ",IF(F44&gt;0,D44/F44,IF(D44&gt;0,1,0)))</f>
        <v>5.1192232977899974E-2</v>
      </c>
      <c r="F44" s="217">
        <f>SUM(F13,F14,F15,F40,F42,F43)</f>
        <v>5860264</v>
      </c>
      <c r="G44" s="271">
        <f>IF(ISBLANK(F44),"  ",IF(F81&gt;0,F44/F81,IF(F44&gt;0,1,0)))</f>
        <v>0.27089134584591579</v>
      </c>
      <c r="H44" s="217">
        <f>SUM(H13,H14,H15,H40,H42,H43)</f>
        <v>5919126</v>
      </c>
      <c r="I44" s="269">
        <f>IF(ISBLANK(H44),"  ",IF(L44&gt;0,H44/L44,IF(H44&gt;0,1,0)))</f>
        <v>0.94417084614346558</v>
      </c>
      <c r="J44" s="217">
        <f>SUM(J13,J14,J15,J40,J42,J43)</f>
        <v>350000</v>
      </c>
      <c r="K44" s="270">
        <f>IF(ISBLANK(J44),"  ",IF(L44&gt;0,J44/L44,IF(J44&gt;0,1,0)))</f>
        <v>5.5829153856534385E-2</v>
      </c>
      <c r="L44" s="217">
        <f>SUM(L13,L14,L15,L40,L42,L43)</f>
        <v>6269126</v>
      </c>
      <c r="M44" s="271">
        <f>IF(ISBLANK(L44),"  ",IF(L81&gt;0,L44/L81,IF(L44&gt;0,1,0)))</f>
        <v>0.27046429619477458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Revenue!H7</f>
        <v>6920000</v>
      </c>
      <c r="C54" s="252">
        <f t="shared" si="0"/>
        <v>1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6920000</v>
      </c>
      <c r="G54" s="256">
        <f>IF(ISBLANK(F54),"  ",IF(F81&gt;0,F54/F81,IF(F54&gt;0,1,0)))</f>
        <v>0.31987775862209233</v>
      </c>
      <c r="H54" s="276">
        <f>Revenue!J7</f>
        <v>6920000</v>
      </c>
      <c r="I54" s="252">
        <f t="shared" ref="I54:I72" si="24">IF(ISBLANK(H54),"  ",IF(L54&gt;0,H54/L54,IF(H54&gt;0,1,0)))</f>
        <v>1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6920000</v>
      </c>
      <c r="M54" s="256">
        <f>IF(ISBLANK(L54),"  ",IF(L81&gt;0,L54/L81,IF(L54&gt;0,1,0)))</f>
        <v>0.29854447488658548</v>
      </c>
    </row>
    <row r="55" spans="1:13" ht="15" customHeight="1" x14ac:dyDescent="0.2">
      <c r="A55" s="208" t="s">
        <v>244</v>
      </c>
      <c r="B55" s="224">
        <f>Revenue!H19</f>
        <v>0</v>
      </c>
      <c r="C55" s="257">
        <f t="shared" si="0"/>
        <v>0</v>
      </c>
      <c r="D55" s="262">
        <f>Revenue!I19</f>
        <v>0</v>
      </c>
      <c r="E55" s="259">
        <f t="shared" si="22"/>
        <v>0</v>
      </c>
      <c r="F55" s="281">
        <f t="shared" si="23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4"/>
        <v>0</v>
      </c>
      <c r="J55" s="262">
        <f>Revenue!K19</f>
        <v>0</v>
      </c>
      <c r="K55" s="259">
        <f t="shared" si="25"/>
        <v>0</v>
      </c>
      <c r="L55" s="281">
        <f t="shared" si="26"/>
        <v>0</v>
      </c>
      <c r="M55" s="261">
        <f>IF(ISBLANK(L55),"  ",IF(L81&gt;0,L55/L81,IF(L55&gt;0,1,0)))</f>
        <v>0</v>
      </c>
    </row>
    <row r="56" spans="1:13" ht="15" customHeight="1" x14ac:dyDescent="0.2">
      <c r="A56" s="282" t="s">
        <v>245</v>
      </c>
      <c r="B56" s="283">
        <f>Revenue!H9</f>
        <v>0</v>
      </c>
      <c r="C56" s="257">
        <f t="shared" si="0"/>
        <v>0</v>
      </c>
      <c r="D56" s="284">
        <f>Revenue!I9</f>
        <v>305000</v>
      </c>
      <c r="E56" s="259">
        <f t="shared" si="22"/>
        <v>1</v>
      </c>
      <c r="F56" s="285">
        <f t="shared" si="23"/>
        <v>305000</v>
      </c>
      <c r="G56" s="261">
        <f>IF(ISBLANK(F56),"  ",IF(F81&gt;0,F56/F81,IF(F56&gt;0,1,0)))</f>
        <v>1.4098658436378348E-2</v>
      </c>
      <c r="H56" s="283">
        <f>Revenue!J9</f>
        <v>0</v>
      </c>
      <c r="I56" s="257">
        <f t="shared" si="24"/>
        <v>0</v>
      </c>
      <c r="J56" s="284">
        <f>Revenue!K9</f>
        <v>305000</v>
      </c>
      <c r="K56" s="259">
        <f t="shared" si="25"/>
        <v>1</v>
      </c>
      <c r="L56" s="285">
        <f t="shared" si="26"/>
        <v>305000</v>
      </c>
      <c r="M56" s="261">
        <f>IF(ISBLANK(L56),"  ",IF(L81&gt;0,L56/L81,IF(L56&gt;0,1,0)))</f>
        <v>1.3158390872891411E-2</v>
      </c>
    </row>
    <row r="57" spans="1:13" ht="15" customHeight="1" x14ac:dyDescent="0.2">
      <c r="A57" s="282" t="s">
        <v>246</v>
      </c>
      <c r="B57" s="283">
        <f>Revenue!H10</f>
        <v>125000</v>
      </c>
      <c r="C57" s="257">
        <f t="shared" si="0"/>
        <v>1</v>
      </c>
      <c r="D57" s="284">
        <f>Revenue!I10</f>
        <v>0</v>
      </c>
      <c r="E57" s="259">
        <f t="shared" si="22"/>
        <v>0</v>
      </c>
      <c r="F57" s="285">
        <f t="shared" si="23"/>
        <v>125000</v>
      </c>
      <c r="G57" s="261">
        <f>IF(ISBLANK(F57),"  ",IF(F81&gt;0,F57/F81,IF(F57&gt;0,1,0)))</f>
        <v>5.7781387034337491E-3</v>
      </c>
      <c r="H57" s="283">
        <f>Revenue!J10</f>
        <v>125000</v>
      </c>
      <c r="I57" s="257">
        <f t="shared" si="24"/>
        <v>1</v>
      </c>
      <c r="J57" s="284">
        <f>Revenue!K10</f>
        <v>0</v>
      </c>
      <c r="K57" s="259">
        <f t="shared" si="25"/>
        <v>0</v>
      </c>
      <c r="L57" s="285">
        <f t="shared" si="26"/>
        <v>125000</v>
      </c>
      <c r="M57" s="261">
        <f>IF(ISBLANK(L57),"  ",IF(L81&gt;0,L57/L81,IF(L57&gt;0,1,0)))</f>
        <v>5.3927831446276275E-3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0</v>
      </c>
      <c r="E58" s="259">
        <f>IF(ISBLANK(D58),"  ",IF(F58&gt;0,D58/F58,IF(D58&gt;0,1,0)))</f>
        <v>0</v>
      </c>
      <c r="F58" s="285">
        <f t="shared" si="23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6"/>
        <v>0</v>
      </c>
      <c r="M58" s="261">
        <f>IF(ISBLANK(L58),"  ",IF(L83&gt;0,L58/L83,IF(L58&gt;0,1,0)))</f>
        <v>0</v>
      </c>
    </row>
    <row r="59" spans="1:13" ht="15" customHeight="1" x14ac:dyDescent="0.2">
      <c r="A59" s="208" t="s">
        <v>253</v>
      </c>
      <c r="B59" s="224">
        <f>Revenue!H11+Revenue!H12+Revenue!H14+Revenue!H15+Revenue!H17+Revenue!H18+Revenue!H22+Revenue!H23+Revenue!H13+Revenue!H16</f>
        <v>370000</v>
      </c>
      <c r="C59" s="257">
        <f t="shared" si="0"/>
        <v>0.30578512396694213</v>
      </c>
      <c r="D59" s="262">
        <f>Revenue!I11+Revenue!I12+Revenue!I14+Revenue!I15+Revenue!I17+Revenue!I18+Revenue!I22+Revenue!I23+Revenue!I13+Revenue!I16</f>
        <v>840000</v>
      </c>
      <c r="E59" s="259">
        <f t="shared" si="22"/>
        <v>0.69421487603305787</v>
      </c>
      <c r="F59" s="281">
        <f t="shared" si="23"/>
        <v>1210000</v>
      </c>
      <c r="G59" s="261">
        <f>IF(ISBLANK(F59),"  ",IF(F81&gt;0,F59/F81,IF(F59&gt;0,1,0)))</f>
        <v>5.5932382649238693E-2</v>
      </c>
      <c r="H59" s="224">
        <f>Revenue!J11+Revenue!J12+Revenue!J14+Revenue!J15+Revenue!J17+Revenue!J18+Revenue!J22+Revenue!J23+Revenue!J13+Revenue!J16</f>
        <v>370000</v>
      </c>
      <c r="I59" s="257">
        <f t="shared" si="24"/>
        <v>0.30081300813008133</v>
      </c>
      <c r="J59" s="262">
        <f>Revenue!K11+Revenue!K12+Revenue!K14+Revenue!K15+Revenue!K17+Revenue!K18+Revenue!K22+Revenue!K23+Revenue!K13+Revenue!K16</f>
        <v>860000</v>
      </c>
      <c r="K59" s="259">
        <f t="shared" si="25"/>
        <v>0.69918699186991873</v>
      </c>
      <c r="L59" s="281">
        <f t="shared" si="26"/>
        <v>1230000</v>
      </c>
      <c r="M59" s="261">
        <f>IF(ISBLANK(L59),"  ",IF(L81&gt;0,L59/L81,IF(L59&gt;0,1,0)))</f>
        <v>5.3064986143135852E-2</v>
      </c>
    </row>
    <row r="60" spans="1:13" s="153" customFormat="1" ht="15" customHeight="1" x14ac:dyDescent="0.25">
      <c r="A60" s="222" t="s">
        <v>216</v>
      </c>
      <c r="B60" s="227">
        <f>B59+B57+B56+B55+B54</f>
        <v>7415000</v>
      </c>
      <c r="C60" s="269">
        <f t="shared" si="0"/>
        <v>0.86623831775700932</v>
      </c>
      <c r="D60" s="272">
        <f>D59+D57+D56+D55+D54+D58</f>
        <v>1145000</v>
      </c>
      <c r="E60" s="270">
        <f t="shared" si="22"/>
        <v>0.13376168224299065</v>
      </c>
      <c r="F60" s="286">
        <f>F59+F57+F56+F55+F54+F58</f>
        <v>8560000</v>
      </c>
      <c r="G60" s="271">
        <f>IF(ISBLANK(F60),"  ",IF(F81&gt;0,F60/F81,IF(F60&gt;0,1,0)))</f>
        <v>0.39568693841114316</v>
      </c>
      <c r="H60" s="227">
        <f>H59+H57+H56+H55+H54</f>
        <v>7415000</v>
      </c>
      <c r="I60" s="269">
        <f t="shared" si="24"/>
        <v>0.86421911421911424</v>
      </c>
      <c r="J60" s="272">
        <f>J59+J57+J56+J55+J54+J58</f>
        <v>1165000</v>
      </c>
      <c r="K60" s="270">
        <f t="shared" si="25"/>
        <v>0.13578088578088579</v>
      </c>
      <c r="L60" s="281">
        <f t="shared" si="26"/>
        <v>8580000</v>
      </c>
      <c r="M60" s="271">
        <f>IF(ISBLANK(L60),"  ",IF(L81&gt;0,L60/L81,IF(L60&gt;0,1,0)))</f>
        <v>0.37016063504724034</v>
      </c>
    </row>
    <row r="61" spans="1:13" ht="15" customHeight="1" x14ac:dyDescent="0.2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0</v>
      </c>
      <c r="E63" s="259">
        <f t="shared" si="22"/>
        <v>0</v>
      </c>
      <c r="F63" s="247">
        <f t="shared" si="27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4"/>
        <v>0</v>
      </c>
      <c r="J63" s="262">
        <f>Revenue!K28</f>
        <v>0</v>
      </c>
      <c r="K63" s="259">
        <f t="shared" si="25"/>
        <v>0</v>
      </c>
      <c r="L63" s="247">
        <f t="shared" si="28"/>
        <v>0</v>
      </c>
      <c r="M63" s="261">
        <f>IF(ISBLANK(L63),"  ",IF(L81&gt;0,L63/L81,IF(L63&gt;0,1,0)))</f>
        <v>0</v>
      </c>
    </row>
    <row r="64" spans="1:13" ht="15" customHeight="1" x14ac:dyDescent="0.2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600000</v>
      </c>
      <c r="E64" s="259">
        <f t="shared" si="22"/>
        <v>1</v>
      </c>
      <c r="F64" s="247">
        <f t="shared" si="27"/>
        <v>600000</v>
      </c>
      <c r="G64" s="261">
        <f>IF(ISBLANK(F64),"  ",IF(F81&gt;0,F64/F81,IF(F64&gt;0,1,0)))</f>
        <v>2.7735065776481996E-2</v>
      </c>
      <c r="H64" s="209">
        <f>Revenue!J73</f>
        <v>0</v>
      </c>
      <c r="I64" s="257">
        <f t="shared" si="24"/>
        <v>0</v>
      </c>
      <c r="J64" s="262">
        <f>Revenue!K73</f>
        <v>800000</v>
      </c>
      <c r="K64" s="259">
        <f t="shared" si="25"/>
        <v>1</v>
      </c>
      <c r="L64" s="247">
        <f t="shared" si="28"/>
        <v>800000</v>
      </c>
      <c r="M64" s="261">
        <f>IF(ISBLANK(L64),"  ",IF(L81&gt;0,L64/L81,IF(L64&gt;0,1,0)))</f>
        <v>3.4513812125616813E-2</v>
      </c>
    </row>
    <row r="65" spans="1:13" ht="15" customHeight="1" x14ac:dyDescent="0.2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0</v>
      </c>
      <c r="E66" s="259">
        <f t="shared" si="22"/>
        <v>0</v>
      </c>
      <c r="F66" s="247">
        <f t="shared" si="27"/>
        <v>0</v>
      </c>
      <c r="G66" s="261">
        <f>IF(ISBLANK(F66),"  ",IF(F81&gt;0,F66/F81,IF(F66&gt;0,1,0)))</f>
        <v>0</v>
      </c>
      <c r="H66" s="209">
        <v>0</v>
      </c>
      <c r="I66" s="257">
        <f t="shared" si="24"/>
        <v>0</v>
      </c>
      <c r="J66" s="262">
        <f>Athletics!W24-Athletics!W21-Athletics!W13-Athletics!W23</f>
        <v>0</v>
      </c>
      <c r="K66" s="259">
        <f t="shared" si="25"/>
        <v>0</v>
      </c>
      <c r="L66" s="247">
        <f t="shared" si="28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20000</v>
      </c>
      <c r="E67" s="259">
        <f t="shared" si="22"/>
        <v>1</v>
      </c>
      <c r="F67" s="247">
        <f t="shared" si="27"/>
        <v>20000</v>
      </c>
      <c r="G67" s="261">
        <f>IF(ISBLANK(F67),"  ",IF(F81&gt;0,F67/F81,IF(F67&gt;0,1,0)))</f>
        <v>9.2450219254939982E-4</v>
      </c>
      <c r="H67" s="209">
        <f>Revenue!J84</f>
        <v>0</v>
      </c>
      <c r="I67" s="257">
        <f t="shared" si="24"/>
        <v>0</v>
      </c>
      <c r="J67" s="262">
        <f>Revenue!K84</f>
        <v>20000</v>
      </c>
      <c r="K67" s="259">
        <f t="shared" si="25"/>
        <v>1</v>
      </c>
      <c r="L67" s="247">
        <f t="shared" si="28"/>
        <v>20000</v>
      </c>
      <c r="M67" s="261">
        <f>IF(ISBLANK(L67),"  ",IF(L81&gt;0,L67/L81,IF(L67&gt;0,1,0)))</f>
        <v>8.6284530314042042E-4</v>
      </c>
    </row>
    <row r="68" spans="1:13" ht="15" customHeight="1" x14ac:dyDescent="0.2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2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0</v>
      </c>
      <c r="E69" s="259">
        <f t="shared" si="22"/>
        <v>0</v>
      </c>
      <c r="F69" s="247">
        <f t="shared" si="27"/>
        <v>0</v>
      </c>
      <c r="G69" s="261">
        <f>IF(ISBLANK(F69),"  ",IF(F81&gt;0,F69/F81,IF(F69&gt;0,1,0)))</f>
        <v>0</v>
      </c>
      <c r="H69" s="209">
        <f>Revenue!J75+Revenue!J74</f>
        <v>0</v>
      </c>
      <c r="I69" s="257">
        <f t="shared" si="24"/>
        <v>0</v>
      </c>
      <c r="J69" s="262">
        <f>Revenue!K75+Revenue!K74</f>
        <v>0</v>
      </c>
      <c r="K69" s="259">
        <f t="shared" si="25"/>
        <v>0</v>
      </c>
      <c r="L69" s="247">
        <f t="shared" si="28"/>
        <v>0</v>
      </c>
      <c r="M69" s="261">
        <f>IF(ISBLANK(L69),"  ",IF(L81&gt;0,L69/L81,IF(L69&gt;0,1,0)))</f>
        <v>0</v>
      </c>
    </row>
    <row r="70" spans="1:13" ht="15" customHeight="1" x14ac:dyDescent="0.2">
      <c r="A70" s="211" t="s">
        <v>222</v>
      </c>
      <c r="B70" s="209">
        <f>Revenue!H30</f>
        <v>10000</v>
      </c>
      <c r="C70" s="257">
        <f t="shared" si="0"/>
        <v>1</v>
      </c>
      <c r="D70" s="262">
        <f>Revenue!I30</f>
        <v>0</v>
      </c>
      <c r="E70" s="259">
        <f t="shared" si="22"/>
        <v>0</v>
      </c>
      <c r="F70" s="247">
        <f t="shared" si="27"/>
        <v>10000</v>
      </c>
      <c r="G70" s="261">
        <f>IF(ISBLANK(F70),"  ",IF(F81&gt;0,F70/F81,IF(F70&gt;0,1,0)))</f>
        <v>4.6225109627469991E-4</v>
      </c>
      <c r="H70" s="209">
        <f>Revenue!J30</f>
        <v>10000</v>
      </c>
      <c r="I70" s="257">
        <f t="shared" si="24"/>
        <v>1</v>
      </c>
      <c r="J70" s="262">
        <f>Revenue!K30</f>
        <v>0</v>
      </c>
      <c r="K70" s="259">
        <f t="shared" si="25"/>
        <v>0</v>
      </c>
      <c r="L70" s="247">
        <f t="shared" si="28"/>
        <v>10000</v>
      </c>
      <c r="M70" s="261">
        <f>IF(ISBLANK(L70),"  ",IF(L81&gt;0,L70/L81,IF(L70&gt;0,1,0)))</f>
        <v>4.3142265157021021E-4</v>
      </c>
    </row>
    <row r="71" spans="1:13" ht="15" customHeight="1" x14ac:dyDescent="0.2">
      <c r="A71" s="251" t="s">
        <v>531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7425000</v>
      </c>
      <c r="C72" s="269">
        <f t="shared" si="0"/>
        <v>0.80794341675734493</v>
      </c>
      <c r="D72" s="272">
        <f>D60+SUM(D61:D71)</f>
        <v>1765000</v>
      </c>
      <c r="E72" s="270">
        <f t="shared" si="22"/>
        <v>0.19205658324265507</v>
      </c>
      <c r="F72" s="217">
        <f>F60+SUM(F61:F71)</f>
        <v>9190000</v>
      </c>
      <c r="G72" s="271">
        <f>IF(ISBLANK(F72),"  ",IF(F81&gt;0,F72/F81,IF(F72&gt;0,1,0)))</f>
        <v>0.42480875747644925</v>
      </c>
      <c r="H72" s="217">
        <f>H60+SUM(H61:H71)</f>
        <v>7425000</v>
      </c>
      <c r="I72" s="269">
        <f t="shared" si="24"/>
        <v>0.78905419766206164</v>
      </c>
      <c r="J72" s="272">
        <f>J60+SUM(J61:J71)</f>
        <v>1985000</v>
      </c>
      <c r="K72" s="270">
        <f t="shared" si="25"/>
        <v>0.21094580233793836</v>
      </c>
      <c r="L72" s="217">
        <f>L60+SUM(L61:L71)</f>
        <v>9410000</v>
      </c>
      <c r="M72" s="271">
        <f>IF(ISBLANK(L72),"  ",IF(L81&gt;0,L72/L81,IF(L72&gt;0,1,0)))</f>
        <v>0.40596871512756777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6000000</v>
      </c>
      <c r="E77" s="254">
        <f>IF(ISBLANK(D77),"  ",IF(F77&gt;0,D77/F77,IF(D77&gt;0,1,0)))</f>
        <v>1</v>
      </c>
      <c r="F77" s="137">
        <f>D77+B77</f>
        <v>6000000</v>
      </c>
      <c r="G77" s="256">
        <f>IF(ISBLANK(F77),"  ",IF(F81&gt;0,F77/F81,IF(F77&gt;0,1,0)))</f>
        <v>0.27735065776481993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6000000</v>
      </c>
      <c r="K77" s="254">
        <f>IF(ISBLANK(J77),"  ",IF(L77&gt;0,J77/L77,IF(J77&gt;0,1,0)))</f>
        <v>1</v>
      </c>
      <c r="L77" s="137">
        <f>J77+H77</f>
        <v>6000000</v>
      </c>
      <c r="M77" s="256">
        <f>IF(ISBLANK(L77),"  ",IF(L81&gt;0,L77/L81,IF(L77&gt;0,1,0)))</f>
        <v>0.25885359094212612</v>
      </c>
    </row>
    <row r="78" spans="1:13" ht="15" customHeight="1" x14ac:dyDescent="0.2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583000</v>
      </c>
      <c r="E78" s="259">
        <f>IF(ISBLANK(D78),"  ",IF(F78&gt;0,D78/F78,IF(D78&gt;0,1,0)))</f>
        <v>1</v>
      </c>
      <c r="F78" s="247">
        <f>D78+B78</f>
        <v>583000</v>
      </c>
      <c r="G78" s="261">
        <f>IF(ISBLANK(F78),"  ",IF(F81&gt;0,F78/F81,IF(F78&gt;0,1,0)))</f>
        <v>2.6949238912815004E-2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1500000</v>
      </c>
      <c r="K78" s="259">
        <f>IF(ISBLANK(J78),"  ",IF(L78&gt;0,J78/L78,IF(J78&gt;0,1,0)))</f>
        <v>1</v>
      </c>
      <c r="L78" s="247">
        <f>J78+H78</f>
        <v>1500000</v>
      </c>
      <c r="M78" s="261">
        <f>IF(ISBLANK(L78),"  ",IF(L81&gt;0,L78/L81,IF(L78&gt;0,1,0)))</f>
        <v>6.471339773553153E-2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6583000</v>
      </c>
      <c r="E79" s="270">
        <f>IF(ISBLANK(D79),"  ",IF(F79&gt;0,D79/F79,IF(D79&gt;0,1,0)))</f>
        <v>1</v>
      </c>
      <c r="F79" s="273">
        <f>F78+F77+F76+F75+F74</f>
        <v>6583000</v>
      </c>
      <c r="G79" s="271">
        <f>IF(ISBLANK(F79),"  ",IF(F81&gt;0,F79/F81,IF(F79&gt;0,1,0)))</f>
        <v>0.30429989667763496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7500000</v>
      </c>
      <c r="K79" s="270">
        <f>IF(ISBLANK(J79),"  ",IF(L79&gt;0,J79/L79,IF(J79&gt;0,1,0)))</f>
        <v>1</v>
      </c>
      <c r="L79" s="273">
        <f>L78+L77+L76+L75+L74</f>
        <v>7500000</v>
      </c>
      <c r="M79" s="271">
        <f>IF(ISBLANK(L79),"  ",IF(L81&gt;0,L79/L81,IF(L79&gt;0,1,0)))</f>
        <v>0.32356698867765765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12985264</v>
      </c>
      <c r="C81" s="294">
        <f t="shared" si="0"/>
        <v>0.60024525194163947</v>
      </c>
      <c r="D81" s="293">
        <f>D79+D72+D51+D44+D52+D80</f>
        <v>8648000</v>
      </c>
      <c r="E81" s="295">
        <f>IF(ISBLANK(D81),"  ",IF(F81&gt;0,D81/F81,IF(D81&gt;0,1,0)))</f>
        <v>0.39975474805836048</v>
      </c>
      <c r="F81" s="293">
        <f>F79+F72+F51+F44+F52+F80</f>
        <v>21633264</v>
      </c>
      <c r="G81" s="296">
        <f>IF(ISBLANK(F81),"  ",IF(F81&gt;0,F81/F81,IF(F81&gt;0,1,0)))</f>
        <v>1</v>
      </c>
      <c r="H81" s="293">
        <f>H79+H72+H51+H44+H52+H80</f>
        <v>13344126</v>
      </c>
      <c r="I81" s="294">
        <f>IF(ISBLANK(H81),"  ",IF(L81&gt;0,H81/L81,IF(H81&gt;0,1,0)))</f>
        <v>0.57569582218069826</v>
      </c>
      <c r="J81" s="293">
        <f>J79+J72+J51+J44+J52+J80</f>
        <v>9835000</v>
      </c>
      <c r="K81" s="295">
        <f>IF(ISBLANK(J81),"  ",IF(L81&gt;0,J81/L81,IF(J81&gt;0,1,0)))</f>
        <v>0.42430417781930174</v>
      </c>
      <c r="L81" s="293">
        <f>L79+L72+L51+L44+L52+L80</f>
        <v>23179126</v>
      </c>
      <c r="M81" s="296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8" t="s">
        <v>251</v>
      </c>
    </row>
  </sheetData>
  <printOptions horizontalCentered="1"/>
  <pageMargins left="0.25" right="0.25" top="0.5" bottom="0.2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82"/>
  <sheetViews>
    <sheetView zoomScaleNormal="100" workbookViewId="0">
      <pane xSplit="1" ySplit="10" topLeftCell="C11" activePane="bottomRight" state="frozen"/>
      <selection pane="topRight" activeCell="B1" sqref="B1"/>
      <selection pane="bottomLeft" activeCell="A11" sqref="A11"/>
      <selection pane="bottomRight" activeCell="H10" sqref="H10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587" t="s">
        <v>79</v>
      </c>
      <c r="I1" s="370" t="str">
        <f>Revenue!B2</f>
        <v>L.E. Fletcher Technical Community College</v>
      </c>
      <c r="J1" s="383"/>
      <c r="K1" s="370"/>
      <c r="L1" s="370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549</v>
      </c>
      <c r="C6" s="236"/>
      <c r="D6" s="237"/>
      <c r="E6" s="236"/>
      <c r="F6" s="237"/>
      <c r="G6" s="238"/>
      <c r="H6" s="200" t="s">
        <v>548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Revenue!F34</f>
        <v>5371381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5371381</v>
      </c>
      <c r="G13" s="256">
        <f>IF(ISBLANK(F13),"  ",IF(F81&gt;0,F13/F81,IF(F13&gt;0,1,0)))</f>
        <v>0.23790298399631676</v>
      </c>
      <c r="H13" s="232">
        <f>Revenue!J34</f>
        <v>5755721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5755721</v>
      </c>
      <c r="M13" s="256">
        <f>IF(ISBLANK(L13),"  ",IF(L81&gt;0,L13/L81,IF(L13&gt;0,1,0)))</f>
        <v>0.24831484155183417</v>
      </c>
    </row>
    <row r="14" spans="1:13" ht="15" customHeight="1" x14ac:dyDescent="0.2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7" t="s">
        <v>240</v>
      </c>
      <c r="B15" s="538">
        <f>SUM(B16:B38)</f>
        <v>188057.18</v>
      </c>
      <c r="C15" s="539">
        <f t="shared" si="2"/>
        <v>0.33578210710556378</v>
      </c>
      <c r="D15" s="540">
        <f>SUM(D16:D38)</f>
        <v>372000</v>
      </c>
      <c r="E15" s="539">
        <f t="shared" si="3"/>
        <v>0.66421789289443633</v>
      </c>
      <c r="F15" s="542">
        <f t="shared" si="0"/>
        <v>560057.17999999993</v>
      </c>
      <c r="G15" s="543">
        <f>IF(ISBLANK(F15),"  ",IF(F82&gt;0,F15/F82,IF(F15&gt;0,1,0)))</f>
        <v>1</v>
      </c>
      <c r="H15" s="538">
        <f>SUM(H16:H38)</f>
        <v>163405</v>
      </c>
      <c r="I15" s="539">
        <f>IF(ISBLANK(H15),"  ",IF(L15&gt;0,H15/L15,IF(H15&gt;0,1,0)))</f>
        <v>0.31827699379632063</v>
      </c>
      <c r="J15" s="540">
        <f>SUM(J16:J38)</f>
        <v>350000</v>
      </c>
      <c r="K15" s="541">
        <f>IF(ISBLANK(J15),"  ",IF(L15&gt;0,J15/L15,IF(J15&gt;0,1,0)))</f>
        <v>0.68172300620367932</v>
      </c>
      <c r="L15" s="542">
        <f t="shared" si="1"/>
        <v>513405</v>
      </c>
      <c r="M15" s="543">
        <f>IF(ISBLANK(L15),"  ",IF(L82&gt;0,L15/L82,IF(L15&gt;0,1,0)))</f>
        <v>1</v>
      </c>
    </row>
    <row r="16" spans="1:13" s="402" customFormat="1" ht="15" customHeight="1" x14ac:dyDescent="0.2">
      <c r="A16" s="522" t="s">
        <v>241</v>
      </c>
      <c r="B16" s="523">
        <f>Revenue!F39</f>
        <v>0</v>
      </c>
      <c r="C16" s="524">
        <f t="shared" si="2"/>
        <v>0</v>
      </c>
      <c r="D16" s="525">
        <f>Revenue!G39</f>
        <v>0</v>
      </c>
      <c r="E16" s="526">
        <f t="shared" si="3"/>
        <v>0</v>
      </c>
      <c r="F16" s="527">
        <f t="shared" si="0"/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35" si="4">IF(ISBLANK(H16),"  ",IF(L16&gt;0,H16/L16,IF(H16&gt;0,1,0)))</f>
        <v>0</v>
      </c>
      <c r="J16" s="525">
        <f>Revenue!K39</f>
        <v>0</v>
      </c>
      <c r="K16" s="526">
        <f t="shared" ref="K16:K31" si="5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">
      <c r="A17" s="529" t="s">
        <v>146</v>
      </c>
      <c r="B17" s="530">
        <f>Revenue!F40</f>
        <v>188057.18</v>
      </c>
      <c r="C17" s="531">
        <f t="shared" si="2"/>
        <v>1</v>
      </c>
      <c r="D17" s="532">
        <f>Revenue!G40</f>
        <v>0</v>
      </c>
      <c r="E17" s="526">
        <f t="shared" si="3"/>
        <v>0</v>
      </c>
      <c r="F17" s="533">
        <f t="shared" si="0"/>
        <v>188057.18</v>
      </c>
      <c r="G17" s="534">
        <f>IF(ISBLANK(F17),"  ",IF(F81&gt;0,F17/F81,IF(F17&gt;0,1,0)))</f>
        <v>8.3292107344335575E-3</v>
      </c>
      <c r="H17" s="530">
        <f>Revenue!J40</f>
        <v>163405</v>
      </c>
      <c r="I17" s="531">
        <f t="shared" si="4"/>
        <v>1</v>
      </c>
      <c r="J17" s="532">
        <f>Revenue!K40</f>
        <v>0</v>
      </c>
      <c r="K17" s="535">
        <f t="shared" si="5"/>
        <v>0</v>
      </c>
      <c r="L17" s="533">
        <f t="shared" si="1"/>
        <v>163405</v>
      </c>
      <c r="M17" s="534">
        <f>IF(ISBLANK(L17),"  ",IF(L81&gt;0,L17/L81,IF(L17&gt;0,1,0)))</f>
        <v>7.0496618379830194E-3</v>
      </c>
    </row>
    <row r="18" spans="1:13" s="402" customFormat="1" ht="15" customHeight="1" x14ac:dyDescent="0.2">
      <c r="A18" s="529" t="s">
        <v>147</v>
      </c>
      <c r="B18" s="530">
        <f>Revenue!F41</f>
        <v>0</v>
      </c>
      <c r="C18" s="531">
        <f t="shared" si="2"/>
        <v>0</v>
      </c>
      <c r="D18" s="532">
        <f>Revenue!G41</f>
        <v>0</v>
      </c>
      <c r="E18" s="526">
        <f t="shared" si="3"/>
        <v>0</v>
      </c>
      <c r="F18" s="533">
        <f t="shared" si="0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4"/>
        <v>0</v>
      </c>
      <c r="J18" s="532">
        <f>Revenue!K41</f>
        <v>0</v>
      </c>
      <c r="K18" s="535">
        <f t="shared" si="5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">
      <c r="A19" s="529" t="s">
        <v>148</v>
      </c>
      <c r="B19" s="530">
        <f>Revenue!F42</f>
        <v>0</v>
      </c>
      <c r="C19" s="531">
        <f t="shared" si="2"/>
        <v>0</v>
      </c>
      <c r="D19" s="532">
        <f>Revenue!G42</f>
        <v>0</v>
      </c>
      <c r="E19" s="526">
        <f t="shared" si="3"/>
        <v>0</v>
      </c>
      <c r="F19" s="533">
        <f t="shared" si="0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4"/>
        <v>0</v>
      </c>
      <c r="J19" s="532">
        <f>Revenue!K42</f>
        <v>0</v>
      </c>
      <c r="K19" s="535">
        <f t="shared" si="5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">
      <c r="A20" s="529" t="s">
        <v>149</v>
      </c>
      <c r="B20" s="530">
        <f>Revenue!F43</f>
        <v>0</v>
      </c>
      <c r="C20" s="531">
        <f t="shared" si="2"/>
        <v>0</v>
      </c>
      <c r="D20" s="532">
        <f>Revenue!G43</f>
        <v>0</v>
      </c>
      <c r="E20" s="526">
        <f t="shared" si="3"/>
        <v>0</v>
      </c>
      <c r="F20" s="533">
        <f t="shared" si="0"/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4"/>
        <v>0</v>
      </c>
      <c r="J20" s="532">
        <f>Revenue!K43</f>
        <v>0</v>
      </c>
      <c r="K20" s="535">
        <f t="shared" si="5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">
      <c r="A21" s="529" t="s">
        <v>150</v>
      </c>
      <c r="B21" s="530">
        <f>Revenue!F44</f>
        <v>0</v>
      </c>
      <c r="C21" s="531">
        <f t="shared" si="2"/>
        <v>0</v>
      </c>
      <c r="D21" s="532">
        <f>Revenue!G44</f>
        <v>0</v>
      </c>
      <c r="E21" s="526">
        <f t="shared" si="3"/>
        <v>0</v>
      </c>
      <c r="F21" s="533">
        <f t="shared" si="0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4"/>
        <v>0</v>
      </c>
      <c r="J21" s="532">
        <f>Revenue!K44</f>
        <v>0</v>
      </c>
      <c r="K21" s="535">
        <f t="shared" si="5"/>
        <v>0</v>
      </c>
      <c r="L21" s="533">
        <f t="shared" si="1"/>
        <v>0</v>
      </c>
      <c r="M21" s="534">
        <f>IF(ISBLANK(L21),"  ",IF(L81&gt;0,L21/L81,IF(L21&gt;0,1,0)))</f>
        <v>0</v>
      </c>
    </row>
    <row r="22" spans="1:13" s="402" customFormat="1" ht="15" customHeight="1" x14ac:dyDescent="0.2">
      <c r="A22" s="529" t="s">
        <v>242</v>
      </c>
      <c r="B22" s="530">
        <f>Revenue!F49</f>
        <v>0</v>
      </c>
      <c r="C22" s="531">
        <f t="shared" si="2"/>
        <v>0</v>
      </c>
      <c r="D22" s="532">
        <f>Revenue!G5143</f>
        <v>0</v>
      </c>
      <c r="E22" s="526">
        <f t="shared" si="3"/>
        <v>0</v>
      </c>
      <c r="F22" s="533">
        <f t="shared" si="0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4"/>
        <v>0</v>
      </c>
      <c r="J22" s="532">
        <f>Revenue!K49</f>
        <v>0</v>
      </c>
      <c r="K22" s="535">
        <f t="shared" si="5"/>
        <v>0</v>
      </c>
      <c r="L22" s="533">
        <f t="shared" si="1"/>
        <v>0</v>
      </c>
      <c r="M22" s="534">
        <f>IF(ISBLANK(L22),"  ",IF(L81&gt;0,L22/L81,IF(L22&gt;0,1,0)))</f>
        <v>0</v>
      </c>
    </row>
    <row r="23" spans="1:13" s="402" customFormat="1" ht="15" customHeight="1" x14ac:dyDescent="0.2">
      <c r="A23" s="529" t="s">
        <v>152</v>
      </c>
      <c r="B23" s="530">
        <f>Revenue!F45</f>
        <v>0</v>
      </c>
      <c r="C23" s="531">
        <f t="shared" si="2"/>
        <v>0</v>
      </c>
      <c r="D23" s="532">
        <f>Revenue!G45</f>
        <v>0</v>
      </c>
      <c r="E23" s="526">
        <f t="shared" si="3"/>
        <v>0</v>
      </c>
      <c r="F23" s="533">
        <f t="shared" si="0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4"/>
        <v>0</v>
      </c>
      <c r="J23" s="532">
        <f>Revenue!K45</f>
        <v>0</v>
      </c>
      <c r="K23" s="535">
        <f t="shared" si="5"/>
        <v>0</v>
      </c>
      <c r="L23" s="533">
        <f t="shared" si="1"/>
        <v>0</v>
      </c>
      <c r="M23" s="534">
        <f>IF(ISBLANK(L23),"  ",IF(L81&gt;0,L23/L81,IF(L23&gt;0,1,0)))</f>
        <v>0</v>
      </c>
    </row>
    <row r="24" spans="1:13" s="402" customFormat="1" ht="15" customHeight="1" x14ac:dyDescent="0.2">
      <c r="A24" s="529" t="s">
        <v>153</v>
      </c>
      <c r="B24" s="530">
        <f>Revenue!F46</f>
        <v>0</v>
      </c>
      <c r="C24" s="531">
        <f t="shared" si="2"/>
        <v>0</v>
      </c>
      <c r="D24" s="532">
        <f>Revenue!G46</f>
        <v>0</v>
      </c>
      <c r="E24" s="526">
        <f t="shared" si="3"/>
        <v>0</v>
      </c>
      <c r="F24" s="533">
        <f t="shared" si="0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4"/>
        <v>0</v>
      </c>
      <c r="J24" s="532">
        <f>Revenue!K46</f>
        <v>0</v>
      </c>
      <c r="K24" s="535">
        <f t="shared" si="5"/>
        <v>0</v>
      </c>
      <c r="L24" s="533">
        <f t="shared" si="1"/>
        <v>0</v>
      </c>
      <c r="M24" s="534">
        <f>IF(ISBLANK(L24),"  ",IF(L81&gt;0,L24/L81,IF(L24&gt;0,1,0)))</f>
        <v>0</v>
      </c>
    </row>
    <row r="25" spans="1:13" s="402" customFormat="1" ht="15" customHeight="1" x14ac:dyDescent="0.2">
      <c r="A25" s="529" t="s">
        <v>154</v>
      </c>
      <c r="B25" s="530">
        <f>Revenue!F47</f>
        <v>0</v>
      </c>
      <c r="C25" s="531">
        <f t="shared" si="2"/>
        <v>0</v>
      </c>
      <c r="D25" s="532">
        <f>Revenue!G47</f>
        <v>0</v>
      </c>
      <c r="E25" s="526">
        <f t="shared" si="3"/>
        <v>0</v>
      </c>
      <c r="F25" s="533">
        <f t="shared" si="0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4"/>
        <v>0</v>
      </c>
      <c r="J25" s="532">
        <f>Revenue!K47</f>
        <v>0</v>
      </c>
      <c r="K25" s="535">
        <f t="shared" si="5"/>
        <v>0</v>
      </c>
      <c r="L25" s="533">
        <f t="shared" si="1"/>
        <v>0</v>
      </c>
      <c r="M25" s="534">
        <f>IF(ISBLANK(L25),"  ",IF(L81&gt;0,L25/L81,IF(L25&gt;0,1,0)))</f>
        <v>0</v>
      </c>
    </row>
    <row r="26" spans="1:13" s="402" customFormat="1" ht="15" customHeight="1" x14ac:dyDescent="0.2">
      <c r="A26" s="536" t="s">
        <v>155</v>
      </c>
      <c r="B26" s="530">
        <f>Revenue!F48</f>
        <v>0</v>
      </c>
      <c r="C26" s="531">
        <f t="shared" si="2"/>
        <v>0</v>
      </c>
      <c r="D26" s="532">
        <f>Revenue!G48</f>
        <v>372000</v>
      </c>
      <c r="E26" s="526">
        <f t="shared" si="3"/>
        <v>1</v>
      </c>
      <c r="F26" s="533">
        <f t="shared" si="0"/>
        <v>372000</v>
      </c>
      <c r="G26" s="534">
        <f>IF(ISBLANK(F26),"  ",IF(F81&gt;0,F26/F81,IF(F26&gt;0,1,0)))</f>
        <v>1.6476193002624435E-2</v>
      </c>
      <c r="H26" s="530">
        <f>Revenue!J48</f>
        <v>0</v>
      </c>
      <c r="I26" s="531">
        <f t="shared" si="4"/>
        <v>0</v>
      </c>
      <c r="J26" s="532">
        <f>Revenue!K48</f>
        <v>350000</v>
      </c>
      <c r="K26" s="535">
        <f t="shared" si="5"/>
        <v>1</v>
      </c>
      <c r="L26" s="533">
        <f t="shared" si="1"/>
        <v>350000</v>
      </c>
      <c r="M26" s="534">
        <f>IF(ISBLANK(L26),"  ",IF(L81&gt;0,L26/L81,IF(L26&gt;0,1,0)))</f>
        <v>1.5099792804957357E-2</v>
      </c>
    </row>
    <row r="27" spans="1:13" s="402" customFormat="1" ht="15" customHeight="1" x14ac:dyDescent="0.2">
      <c r="A27" s="536" t="s">
        <v>381</v>
      </c>
      <c r="B27" s="530">
        <f>Revenue!F50</f>
        <v>0</v>
      </c>
      <c r="C27" s="531">
        <f t="shared" si="2"/>
        <v>0</v>
      </c>
      <c r="D27" s="532">
        <f>Revenue!G50</f>
        <v>0</v>
      </c>
      <c r="E27" s="526">
        <f t="shared" si="3"/>
        <v>0</v>
      </c>
      <c r="F27" s="533">
        <f t="shared" si="0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4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1"/>
        <v>0</v>
      </c>
      <c r="M27" s="534">
        <f>IF(ISBLANK(L27),"  ",IF(L82&gt;0,L27/L82,IF(L27&gt;0,1,0)))</f>
        <v>0</v>
      </c>
    </row>
    <row r="28" spans="1:13" s="402" customFormat="1" ht="15" customHeight="1" x14ac:dyDescent="0.2">
      <c r="A28" s="536" t="s">
        <v>383</v>
      </c>
      <c r="B28" s="530">
        <f>Revenue!F51</f>
        <v>0</v>
      </c>
      <c r="C28" s="531">
        <f t="shared" si="2"/>
        <v>0</v>
      </c>
      <c r="D28" s="532">
        <f>Revenue!G51</f>
        <v>0</v>
      </c>
      <c r="E28" s="526">
        <f t="shared" si="3"/>
        <v>0</v>
      </c>
      <c r="F28" s="533">
        <f t="shared" si="0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4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1"/>
        <v>0</v>
      </c>
      <c r="M28" s="534">
        <f>IF(ISBLANK(L28),"  ",IF(L83&gt;0,L28/L83,IF(L28&gt;0,1,0)))</f>
        <v>0</v>
      </c>
    </row>
    <row r="29" spans="1:13" s="402" customFormat="1" ht="15" customHeight="1" x14ac:dyDescent="0.2">
      <c r="A29" s="536" t="s">
        <v>382</v>
      </c>
      <c r="B29" s="530">
        <f>Revenue!F52</f>
        <v>0</v>
      </c>
      <c r="C29" s="531">
        <f t="shared" si="2"/>
        <v>0</v>
      </c>
      <c r="D29" s="532">
        <f>Revenue!G52</f>
        <v>0</v>
      </c>
      <c r="E29" s="526">
        <f t="shared" si="3"/>
        <v>0</v>
      </c>
      <c r="F29" s="533">
        <f t="shared" si="0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4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1"/>
        <v>0</v>
      </c>
      <c r="M29" s="534">
        <f>IF(ISBLANK(L29),"  ",IF(L84&gt;0,L29/L84,IF(L29&gt;0,1,0)))</f>
        <v>0</v>
      </c>
    </row>
    <row r="30" spans="1:13" s="402" customFormat="1" ht="15" customHeight="1" x14ac:dyDescent="0.2">
      <c r="A30" s="516" t="s">
        <v>415</v>
      </c>
      <c r="B30" s="530">
        <f>Revenue!F53</f>
        <v>0</v>
      </c>
      <c r="C30" s="531">
        <f>IF(ISBLANK(B30),"  ",IF(F30&gt;0,B30/F30,IF(B30&gt;0,1,0)))</f>
        <v>0</v>
      </c>
      <c r="D30" s="532">
        <f>Revenue!G53</f>
        <v>0</v>
      </c>
      <c r="E30" s="526">
        <f t="shared" si="3"/>
        <v>0</v>
      </c>
      <c r="F30" s="533">
        <f>D30+B30</f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>J30+H30</f>
        <v>0</v>
      </c>
      <c r="M30" s="534">
        <f>IF(ISBLANK(L30),"  ",IF(L85&gt;0,L30/L85,IF(L30&gt;0,1,0)))</f>
        <v>0</v>
      </c>
    </row>
    <row r="31" spans="1:13" s="402" customFormat="1" ht="15" customHeight="1" x14ac:dyDescent="0.2">
      <c r="A31" s="536" t="s">
        <v>466</v>
      </c>
      <c r="B31" s="530">
        <f>Revenue!F54</f>
        <v>0</v>
      </c>
      <c r="C31" s="531">
        <f t="shared" si="2"/>
        <v>0</v>
      </c>
      <c r="D31" s="532">
        <f>Revenue!G54</f>
        <v>0</v>
      </c>
      <c r="E31" s="526">
        <f t="shared" si="3"/>
        <v>0</v>
      </c>
      <c r="F31" s="533">
        <f t="shared" si="0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si="4"/>
        <v>0</v>
      </c>
      <c r="J31" s="532">
        <f>Revenue!K54</f>
        <v>0</v>
      </c>
      <c r="K31" s="535">
        <f t="shared" si="5"/>
        <v>0</v>
      </c>
      <c r="L31" s="533">
        <f t="shared" si="1"/>
        <v>0</v>
      </c>
      <c r="M31" s="534">
        <f>IF(ISBLANK(L31),"  ",IF(L81&gt;0,L31/L81,IF(L31&gt;0,1,0)))</f>
        <v>0</v>
      </c>
    </row>
    <row r="32" spans="1:13" s="402" customFormat="1" ht="15" customHeight="1" x14ac:dyDescent="0.2">
      <c r="A32" s="529" t="s">
        <v>464</v>
      </c>
      <c r="B32" s="530">
        <f>Revenue!F55</f>
        <v>0</v>
      </c>
      <c r="C32" s="531">
        <f t="shared" si="2"/>
        <v>0</v>
      </c>
      <c r="D32" s="532">
        <f>Revenue!G55</f>
        <v>0</v>
      </c>
      <c r="E32" s="526">
        <f t="shared" si="3"/>
        <v>0</v>
      </c>
      <c r="F32" s="533">
        <f t="shared" si="0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4"/>
        <v>0</v>
      </c>
      <c r="J32" s="532">
        <f>Revenue!K55</f>
        <v>0</v>
      </c>
      <c r="K32" s="535">
        <f t="shared" ref="K32:K35" si="6">IF(ISBLANK(J32),"  ",IF(L32&gt;0,J32/L32,IF(J32&gt;0,1,0)))</f>
        <v>0</v>
      </c>
      <c r="L32" s="533">
        <f t="shared" ref="L32:L35" si="7">J32+H32</f>
        <v>0</v>
      </c>
      <c r="M32" s="534">
        <f>IF(ISBLANK(L32),"  ",IF(L82&gt;0,L32/L82,IF(L32&gt;0,1,0)))</f>
        <v>0</v>
      </c>
    </row>
    <row r="33" spans="1:13" s="402" customFormat="1" ht="15" customHeight="1" x14ac:dyDescent="0.2">
      <c r="A33" s="529" t="s">
        <v>463</v>
      </c>
      <c r="B33" s="530">
        <f>Revenue!F56</f>
        <v>0</v>
      </c>
      <c r="C33" s="531">
        <f t="shared" si="2"/>
        <v>0</v>
      </c>
      <c r="D33" s="532">
        <f>Revenue!G56</f>
        <v>0</v>
      </c>
      <c r="E33" s="526">
        <f t="shared" si="3"/>
        <v>0</v>
      </c>
      <c r="F33" s="533">
        <f t="shared" si="0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4"/>
        <v>0</v>
      </c>
      <c r="J33" s="532">
        <f>Revenue!K56</f>
        <v>0</v>
      </c>
      <c r="K33" s="535">
        <f t="shared" si="6"/>
        <v>0</v>
      </c>
      <c r="L33" s="533">
        <f t="shared" si="7"/>
        <v>0</v>
      </c>
      <c r="M33" s="534">
        <f>IF(ISBLANK(L33),"  ",IF(L83&gt;0,L33/L83,IF(L33&gt;0,1,0)))</f>
        <v>0</v>
      </c>
    </row>
    <row r="34" spans="1:13" s="402" customFormat="1" ht="15" customHeight="1" x14ac:dyDescent="0.2">
      <c r="A34" s="529" t="s">
        <v>467</v>
      </c>
      <c r="B34" s="530">
        <f>Revenue!F57</f>
        <v>0</v>
      </c>
      <c r="C34" s="531">
        <f t="shared" si="2"/>
        <v>0</v>
      </c>
      <c r="D34" s="532">
        <f>Revenue!G57</f>
        <v>0</v>
      </c>
      <c r="E34" s="526">
        <f t="shared" si="3"/>
        <v>0</v>
      </c>
      <c r="F34" s="533">
        <f t="shared" si="0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4"/>
        <v>0</v>
      </c>
      <c r="J34" s="532">
        <f>Revenue!K57</f>
        <v>0</v>
      </c>
      <c r="K34" s="535">
        <f t="shared" si="6"/>
        <v>0</v>
      </c>
      <c r="L34" s="533">
        <f t="shared" si="7"/>
        <v>0</v>
      </c>
      <c r="M34" s="534">
        <f>IF(ISBLANK(L34),"  ",IF(L84&gt;0,L34/L84,IF(L34&gt;0,1,0)))</f>
        <v>0</v>
      </c>
    </row>
    <row r="35" spans="1:13" s="402" customFormat="1" ht="15" customHeight="1" x14ac:dyDescent="0.2">
      <c r="A35" s="529" t="s">
        <v>465</v>
      </c>
      <c r="B35" s="530">
        <f>Revenue!F58</f>
        <v>0</v>
      </c>
      <c r="C35" s="531">
        <f t="shared" si="2"/>
        <v>0</v>
      </c>
      <c r="D35" s="532">
        <f>Revenue!G58</f>
        <v>0</v>
      </c>
      <c r="E35" s="526">
        <f t="shared" si="3"/>
        <v>0</v>
      </c>
      <c r="F35" s="533">
        <f t="shared" si="0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4"/>
        <v>0</v>
      </c>
      <c r="J35" s="532">
        <f>Revenue!K58</f>
        <v>0</v>
      </c>
      <c r="K35" s="535">
        <f t="shared" si="6"/>
        <v>0</v>
      </c>
      <c r="L35" s="533">
        <f t="shared" si="7"/>
        <v>0</v>
      </c>
      <c r="M35" s="534">
        <f>IF(ISBLANK(L35),"  ",IF(L85&gt;0,L35/L85,IF(L35&gt;0,1,0)))</f>
        <v>0</v>
      </c>
    </row>
    <row r="36" spans="1:13" s="402" customFormat="1" ht="15" customHeight="1" x14ac:dyDescent="0.2">
      <c r="A36" s="529" t="s">
        <v>565</v>
      </c>
      <c r="B36" s="530">
        <f>Revenue!F59</f>
        <v>0</v>
      </c>
      <c r="C36" s="531">
        <f t="shared" ref="C36:C38" si="8">IF(ISBLANK(B36),"  ",IF(F36&gt;0,B36/F36,IF(B36&gt;0,1,0)))</f>
        <v>0</v>
      </c>
      <c r="D36" s="532">
        <f>Revenue!G59</f>
        <v>0</v>
      </c>
      <c r="E36" s="526">
        <f t="shared" ref="E36:E38" si="9">IF(ISBLANK(D36),"  ",IF(F36&gt;0,D36/F36,IF(D36&gt;0,1,0)))</f>
        <v>0</v>
      </c>
      <c r="F36" s="533">
        <f t="shared" ref="F36:F38" si="10">D36+B36</f>
        <v>0</v>
      </c>
      <c r="G36" s="534">
        <f t="shared" ref="G36:G38" si="11">IF(ISBLANK(F36),"  ",IF(F86&gt;0,F36/F86,IF(F36&gt;0,1,0)))</f>
        <v>0</v>
      </c>
      <c r="H36" s="530">
        <f>Revenue!J59</f>
        <v>0</v>
      </c>
      <c r="I36" s="531">
        <f t="shared" ref="I36:I38" si="12">IF(ISBLANK(H36),"  ",IF(L36&gt;0,H36/L36,IF(H36&gt;0,1,0)))</f>
        <v>0</v>
      </c>
      <c r="J36" s="532">
        <f>Revenue!K59</f>
        <v>0</v>
      </c>
      <c r="K36" s="535">
        <f t="shared" ref="K36:K38" si="13">IF(ISBLANK(J36),"  ",IF(L36&gt;0,J36/L36,IF(J36&gt;0,1,0)))</f>
        <v>0</v>
      </c>
      <c r="L36" s="533">
        <f t="shared" ref="L36:L38" si="14">J36+H36</f>
        <v>0</v>
      </c>
      <c r="M36" s="534">
        <f t="shared" ref="M36:M38" si="15">IF(ISBLANK(L36),"  ",IF(L86&gt;0,L36/L86,IF(L36&gt;0,1,0)))</f>
        <v>0</v>
      </c>
    </row>
    <row r="37" spans="1:13" s="402" customFormat="1" ht="15" customHeight="1" x14ac:dyDescent="0.2">
      <c r="A37" s="529" t="s">
        <v>566</v>
      </c>
      <c r="B37" s="530">
        <f>Revenue!F60</f>
        <v>0</v>
      </c>
      <c r="C37" s="531">
        <f t="shared" si="8"/>
        <v>0</v>
      </c>
      <c r="D37" s="532">
        <f>Revenue!G60</f>
        <v>0</v>
      </c>
      <c r="E37" s="526">
        <f t="shared" si="9"/>
        <v>0</v>
      </c>
      <c r="F37" s="533">
        <f t="shared" si="10"/>
        <v>0</v>
      </c>
      <c r="G37" s="534">
        <f t="shared" si="11"/>
        <v>0</v>
      </c>
      <c r="H37" s="530">
        <f>Revenue!J60</f>
        <v>0</v>
      </c>
      <c r="I37" s="531">
        <f t="shared" si="12"/>
        <v>0</v>
      </c>
      <c r="J37" s="532">
        <f>Revenue!K60</f>
        <v>0</v>
      </c>
      <c r="K37" s="535">
        <f t="shared" si="13"/>
        <v>0</v>
      </c>
      <c r="L37" s="533">
        <f t="shared" si="14"/>
        <v>0</v>
      </c>
      <c r="M37" s="534">
        <f t="shared" si="15"/>
        <v>0</v>
      </c>
    </row>
    <row r="38" spans="1:13" s="402" customFormat="1" ht="15" customHeight="1" x14ac:dyDescent="0.2">
      <c r="A38" s="529" t="s">
        <v>567</v>
      </c>
      <c r="B38" s="530">
        <f>Revenue!F61</f>
        <v>0</v>
      </c>
      <c r="C38" s="531">
        <f t="shared" si="8"/>
        <v>0</v>
      </c>
      <c r="D38" s="532">
        <f>Revenue!G61</f>
        <v>0</v>
      </c>
      <c r="E38" s="526">
        <f t="shared" si="9"/>
        <v>0</v>
      </c>
      <c r="F38" s="533">
        <f t="shared" si="10"/>
        <v>0</v>
      </c>
      <c r="G38" s="534">
        <f t="shared" si="11"/>
        <v>0</v>
      </c>
      <c r="H38" s="530">
        <f>Revenue!J61</f>
        <v>0</v>
      </c>
      <c r="I38" s="531">
        <f t="shared" si="12"/>
        <v>0</v>
      </c>
      <c r="J38" s="532">
        <f>Revenue!K61</f>
        <v>0</v>
      </c>
      <c r="K38" s="535">
        <f t="shared" si="13"/>
        <v>0</v>
      </c>
      <c r="L38" s="533">
        <f t="shared" si="14"/>
        <v>0</v>
      </c>
      <c r="M38" s="534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02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568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5559438.1799999997</v>
      </c>
      <c r="C44" s="269">
        <f>IF(ISBLANK(B44),"  ",IF(F44&gt;0,B44/F44,IF(B44&gt;0,1,0)))</f>
        <v>0.93728333859158586</v>
      </c>
      <c r="D44" s="217">
        <f>SUM(D13,D14,D15,D40,D42,D43)</f>
        <v>372000</v>
      </c>
      <c r="E44" s="297">
        <f>IF(ISBLANK(D44),"  ",IF(F44&gt;0,D44/F44,IF(D44&gt;0,1,0)))</f>
        <v>6.2716661408414115E-2</v>
      </c>
      <c r="F44" s="217">
        <f>SUM(F13,F14,F15,F40,F42,F43)</f>
        <v>5931438.1799999997</v>
      </c>
      <c r="G44" s="271">
        <f>IF(ISBLANK(F44),"  ",IF(F81&gt;0,F44/F81,IF(F44&gt;0,1,0)))</f>
        <v>0.26270838773337474</v>
      </c>
      <c r="H44" s="217">
        <f>SUM(H13,H14,H15,H40,H42,H43)</f>
        <v>5919126</v>
      </c>
      <c r="I44" s="269">
        <f>IF(ISBLANK(H44),"  ",IF(L44&gt;0,H44/L44,IF(H44&gt;0,1,0)))</f>
        <v>0.94417084614346558</v>
      </c>
      <c r="J44" s="217">
        <f>SUM(J13,J14,J15,J40,J42,J43)</f>
        <v>350000</v>
      </c>
      <c r="K44" s="270">
        <f>IF(ISBLANK(J44),"  ",IF(L44&gt;0,J44/L44,IF(J44&gt;0,1,0)))</f>
        <v>5.5829153856534385E-2</v>
      </c>
      <c r="L44" s="217">
        <f>SUM(L13,L14,L15,L40,L42,L43)</f>
        <v>6269126</v>
      </c>
      <c r="M44" s="271">
        <f>IF(ISBLANK(L44),"  ",IF(L81&gt;0,L44/L81,IF(L44&gt;0,1,0)))</f>
        <v>0.27046429619477458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10294</v>
      </c>
      <c r="C52" s="269">
        <f t="shared" si="2"/>
        <v>1</v>
      </c>
      <c r="D52" s="292">
        <f>Revenue!G108</f>
        <v>0</v>
      </c>
      <c r="E52" s="297">
        <f t="shared" si="18"/>
        <v>0</v>
      </c>
      <c r="F52" s="275">
        <f>D52+B52</f>
        <v>10294</v>
      </c>
      <c r="G52" s="271">
        <f>IF(ISBLANK(F52),"  ",IF(F81&gt;0,F52/F81,IF(F52&gt;0,1,0)))</f>
        <v>4.5592992142208581E-4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Revenue!F7</f>
        <v>5505239</v>
      </c>
      <c r="C54" s="252">
        <f t="shared" si="2"/>
        <v>1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5505239</v>
      </c>
      <c r="G54" s="256">
        <f>IF(ISBLANK(F54),"  ",IF(F81&gt;0,F54/F81,IF(F54&gt;0,1,0)))</f>
        <v>0.24383166744509446</v>
      </c>
      <c r="H54" s="276">
        <f>Revenue!J7</f>
        <v>6920000</v>
      </c>
      <c r="I54" s="252">
        <f t="shared" ref="I54:I72" si="20">IF(ISBLANK(H54),"  ",IF(L54&gt;0,H54/L54,IF(H54&gt;0,1,0)))</f>
        <v>1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6920000</v>
      </c>
      <c r="M54" s="256">
        <f>IF(ISBLANK(L54),"  ",IF(L81&gt;0,L54/L81,IF(L54&gt;0,1,0)))</f>
        <v>0.29854447488658548</v>
      </c>
    </row>
    <row r="55" spans="1:13" ht="15" customHeight="1" x14ac:dyDescent="0.2">
      <c r="A55" s="208" t="s">
        <v>244</v>
      </c>
      <c r="B55" s="224">
        <f>Revenue!F19</f>
        <v>0</v>
      </c>
      <c r="C55" s="257">
        <f t="shared" si="2"/>
        <v>0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0"/>
        <v>0</v>
      </c>
      <c r="J55" s="262">
        <f>Revenue!K19</f>
        <v>0</v>
      </c>
      <c r="K55" s="259">
        <f t="shared" si="21"/>
        <v>0</v>
      </c>
      <c r="L55" s="281">
        <f t="shared" si="22"/>
        <v>0</v>
      </c>
      <c r="M55" s="261">
        <f>IF(ISBLANK(L55),"  ",IF(L81&gt;0,L55/L81,IF(L55&gt;0,1,0)))</f>
        <v>0</v>
      </c>
    </row>
    <row r="56" spans="1:13" ht="15" customHeight="1" x14ac:dyDescent="0.2">
      <c r="A56" s="282" t="s">
        <v>245</v>
      </c>
      <c r="B56" s="283">
        <f>Revenue!F9</f>
        <v>0</v>
      </c>
      <c r="C56" s="257">
        <f t="shared" si="2"/>
        <v>0</v>
      </c>
      <c r="D56" s="284">
        <f>Revenue!G9</f>
        <v>279083</v>
      </c>
      <c r="E56" s="254">
        <f t="shared" si="23"/>
        <v>1</v>
      </c>
      <c r="F56" s="285">
        <f t="shared" si="19"/>
        <v>279083</v>
      </c>
      <c r="G56" s="261">
        <f>IF(ISBLANK(F56),"  ",IF(F81&gt;0,F56/F81,IF(F56&gt;0,1,0)))</f>
        <v>1.2360820891804934E-2</v>
      </c>
      <c r="H56" s="283">
        <f>Revenue!J9</f>
        <v>0</v>
      </c>
      <c r="I56" s="257">
        <f t="shared" si="20"/>
        <v>0</v>
      </c>
      <c r="J56" s="284">
        <f>Revenue!K9</f>
        <v>305000</v>
      </c>
      <c r="K56" s="259">
        <f t="shared" si="21"/>
        <v>1</v>
      </c>
      <c r="L56" s="285">
        <f t="shared" si="22"/>
        <v>305000</v>
      </c>
      <c r="M56" s="261">
        <f>IF(ISBLANK(L56),"  ",IF(L81&gt;0,L56/L81,IF(L56&gt;0,1,0)))</f>
        <v>1.3158390872891411E-2</v>
      </c>
    </row>
    <row r="57" spans="1:13" ht="15" customHeight="1" x14ac:dyDescent="0.2">
      <c r="A57" s="282" t="s">
        <v>246</v>
      </c>
      <c r="B57" s="283">
        <f>Revenue!F10</f>
        <v>119026.32</v>
      </c>
      <c r="C57" s="257">
        <f t="shared" si="2"/>
        <v>1</v>
      </c>
      <c r="D57" s="284">
        <f>Revenue!G10</f>
        <v>0</v>
      </c>
      <c r="E57" s="254">
        <f t="shared" si="23"/>
        <v>0</v>
      </c>
      <c r="F57" s="285">
        <f t="shared" si="19"/>
        <v>119026.32</v>
      </c>
      <c r="G57" s="261">
        <f>IF(ISBLANK(F57),"  ",IF(F81&gt;0,F57/F81,IF(F57&gt;0,1,0)))</f>
        <v>5.2717758621294002E-3</v>
      </c>
      <c r="H57" s="283">
        <f>Revenue!J10</f>
        <v>125000</v>
      </c>
      <c r="I57" s="257">
        <f t="shared" si="20"/>
        <v>1</v>
      </c>
      <c r="J57" s="284">
        <f>Revenue!K10</f>
        <v>0</v>
      </c>
      <c r="K57" s="259">
        <f t="shared" si="21"/>
        <v>0</v>
      </c>
      <c r="L57" s="285">
        <f t="shared" si="22"/>
        <v>125000</v>
      </c>
      <c r="M57" s="261">
        <f>IF(ISBLANK(L57),"  ",IF(L81&gt;0,L57/L81,IF(L57&gt;0,1,0)))</f>
        <v>5.3927831446276275E-3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0</v>
      </c>
      <c r="E58" s="254">
        <f t="shared" si="23"/>
        <v>0</v>
      </c>
      <c r="F58" s="285">
        <f t="shared" si="19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2"/>
        <v>0</v>
      </c>
      <c r="M58" s="261">
        <f>IF(ISBLANK(L58),"  ",IF(L83&gt;0,L58/L83,IF(L58&gt;0,1,0)))</f>
        <v>0</v>
      </c>
    </row>
    <row r="59" spans="1:13" ht="15" customHeight="1" x14ac:dyDescent="0.2">
      <c r="A59" s="208" t="s">
        <v>253</v>
      </c>
      <c r="B59" s="224">
        <f>Revenue!F11+Revenue!F12+Revenue!F14+Revenue!F15+Revenue!F17+Revenue!F18+Revenue!F22+Revenue!F23+Revenue!F13+Revenue!F16</f>
        <v>441809.33999999997</v>
      </c>
      <c r="C59" s="257">
        <f t="shared" si="2"/>
        <v>0.34330760984364106</v>
      </c>
      <c r="D59" s="262">
        <f>Revenue!G11+Revenue!G12+Revenue!G14+Revenue!G15+Revenue!G17+Revenue!G18+Revenue!G22+Revenue!G23+Revenue!G13+Revenue!G16</f>
        <v>845110.4</v>
      </c>
      <c r="E59" s="254">
        <f t="shared" si="23"/>
        <v>0.65669239015635894</v>
      </c>
      <c r="F59" s="281">
        <f t="shared" si="19"/>
        <v>1286919.74</v>
      </c>
      <c r="G59" s="261">
        <f>IF(ISBLANK(F59),"  ",IF(F81&gt;0,F59/F81,IF(F59&gt;0,1,0)))</f>
        <v>5.6998758105180798E-2</v>
      </c>
      <c r="H59" s="224">
        <f>Revenue!J11+Revenue!J12+Revenue!J14+Revenue!J15+Revenue!J17+Revenue!J18+Revenue!J22+Revenue!J23+Revenue!J13+Revenue!J16</f>
        <v>370000</v>
      </c>
      <c r="I59" s="257">
        <f t="shared" si="20"/>
        <v>0.30081300813008133</v>
      </c>
      <c r="J59" s="262">
        <f>Revenue!K11+Revenue!K12+Revenue!K14+Revenue!K15+Revenue!K17+Revenue!K18+Revenue!K22+Revenue!K23+Revenue!K13+Revenue!K16</f>
        <v>860000</v>
      </c>
      <c r="K59" s="259">
        <f t="shared" si="21"/>
        <v>0.69918699186991873</v>
      </c>
      <c r="L59" s="281">
        <f t="shared" si="22"/>
        <v>1230000</v>
      </c>
      <c r="M59" s="261">
        <f>IF(ISBLANK(L59),"  ",IF(L81&gt;0,L59/L81,IF(L59&gt;0,1,0)))</f>
        <v>5.3064986143135852E-2</v>
      </c>
    </row>
    <row r="60" spans="1:13" s="153" customFormat="1" ht="15" customHeight="1" x14ac:dyDescent="0.25">
      <c r="A60" s="222" t="s">
        <v>216</v>
      </c>
      <c r="B60" s="227">
        <f>B59+B57+B56+B55+B54</f>
        <v>6066074.6600000001</v>
      </c>
      <c r="C60" s="269">
        <f t="shared" si="2"/>
        <v>0.84365069693938499</v>
      </c>
      <c r="D60" s="272">
        <f>D59+D57+D56+D55+D54+D58</f>
        <v>1124193.3999999999</v>
      </c>
      <c r="E60" s="297">
        <f t="shared" si="23"/>
        <v>0.15634930306061492</v>
      </c>
      <c r="F60" s="286">
        <f>F59+F57+F56+F55+F54+F58</f>
        <v>7190268.0600000005</v>
      </c>
      <c r="G60" s="271">
        <f>IF(ISBLANK(F60),"  ",IF(F81&gt;0,F60/F81,IF(F60&gt;0,1,0)))</f>
        <v>0.31846302230420959</v>
      </c>
      <c r="H60" s="227">
        <f>H59+H57+H56+H55+H54</f>
        <v>7415000</v>
      </c>
      <c r="I60" s="269">
        <f t="shared" si="20"/>
        <v>0.86421911421911424</v>
      </c>
      <c r="J60" s="272">
        <f>J59+J57+J56+J55+J54+J58</f>
        <v>1165000</v>
      </c>
      <c r="K60" s="270">
        <f t="shared" si="21"/>
        <v>0.13578088578088579</v>
      </c>
      <c r="L60" s="281">
        <f>L59+L57+L56+L55+L54+L58</f>
        <v>8580000</v>
      </c>
      <c r="M60" s="271">
        <f>IF(ISBLANK(L60),"  ",IF(L81&gt;0,L60/L81,IF(L60&gt;0,1,0)))</f>
        <v>0.37016063504724034</v>
      </c>
    </row>
    <row r="61" spans="1:13" ht="15" customHeight="1" x14ac:dyDescent="0.2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0</v>
      </c>
      <c r="E63" s="254">
        <f t="shared" si="23"/>
        <v>0</v>
      </c>
      <c r="F63" s="247">
        <f t="shared" si="24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0"/>
        <v>0</v>
      </c>
      <c r="J63" s="262">
        <f>Revenue!K28</f>
        <v>0</v>
      </c>
      <c r="K63" s="259">
        <f t="shared" si="21"/>
        <v>0</v>
      </c>
      <c r="L63" s="247">
        <f t="shared" si="25"/>
        <v>0</v>
      </c>
      <c r="M63" s="261">
        <f>IF(ISBLANK(L63),"  ",IF(L81&gt;0,L63/L81,IF(L63&gt;0,1,0)))</f>
        <v>0</v>
      </c>
    </row>
    <row r="64" spans="1:13" ht="15" customHeight="1" x14ac:dyDescent="0.2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1029066.45</v>
      </c>
      <c r="E64" s="254">
        <f t="shared" si="23"/>
        <v>1</v>
      </c>
      <c r="F64" s="247">
        <f t="shared" si="24"/>
        <v>1029066.45</v>
      </c>
      <c r="G64" s="261">
        <f>IF(ISBLANK(F64),"  ",IF(F81&gt;0,F64/F81,IF(F64&gt;0,1,0)))</f>
        <v>4.5578218932057976E-2</v>
      </c>
      <c r="H64" s="209">
        <f>Revenue!J73</f>
        <v>0</v>
      </c>
      <c r="I64" s="257">
        <f t="shared" si="20"/>
        <v>0</v>
      </c>
      <c r="J64" s="262">
        <f>Revenue!K73</f>
        <v>800000</v>
      </c>
      <c r="K64" s="259">
        <f t="shared" si="21"/>
        <v>1</v>
      </c>
      <c r="L64" s="247">
        <f t="shared" si="25"/>
        <v>800000</v>
      </c>
      <c r="M64" s="261">
        <f>IF(ISBLANK(L64),"  ",IF(L81&gt;0,L64/L81,IF(L64&gt;0,1,0)))</f>
        <v>3.4513812125616813E-2</v>
      </c>
    </row>
    <row r="65" spans="1:13" ht="15" customHeight="1" x14ac:dyDescent="0.2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0</v>
      </c>
      <c r="E66" s="254">
        <f t="shared" si="23"/>
        <v>0</v>
      </c>
      <c r="F66" s="247">
        <f t="shared" si="24"/>
        <v>0</v>
      </c>
      <c r="G66" s="261">
        <f>IF(ISBLANK(F66),"  ",IF(F81&gt;0,F66/F81,IF(F66&gt;0,1,0)))</f>
        <v>0</v>
      </c>
      <c r="H66" s="209">
        <v>0</v>
      </c>
      <c r="I66" s="257">
        <f t="shared" si="20"/>
        <v>0</v>
      </c>
      <c r="J66" s="262">
        <f>Athletics!W24-Athletics!W21-Athletics!W13-Athletics!W23</f>
        <v>0</v>
      </c>
      <c r="K66" s="259">
        <f t="shared" si="21"/>
        <v>0</v>
      </c>
      <c r="L66" s="247">
        <f t="shared" si="25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5086.79</v>
      </c>
      <c r="E67" s="254">
        <f t="shared" si="23"/>
        <v>1</v>
      </c>
      <c r="F67" s="247">
        <f t="shared" si="24"/>
        <v>5086.79</v>
      </c>
      <c r="G67" s="261">
        <f>IF(ISBLANK(F67),"  ",IF(F81&gt;0,F67/F81,IF(F67&gt;0,1,0)))</f>
        <v>2.2529820915005361E-4</v>
      </c>
      <c r="H67" s="209">
        <f>Revenue!J84</f>
        <v>0</v>
      </c>
      <c r="I67" s="257">
        <f t="shared" si="20"/>
        <v>0</v>
      </c>
      <c r="J67" s="262">
        <f>Revenue!K84</f>
        <v>20000</v>
      </c>
      <c r="K67" s="259">
        <f t="shared" si="21"/>
        <v>1</v>
      </c>
      <c r="L67" s="247">
        <f t="shared" si="25"/>
        <v>20000</v>
      </c>
      <c r="M67" s="261">
        <f>IF(ISBLANK(L67),"  ",IF(L81&gt;0,L67/L81,IF(L67&gt;0,1,0)))</f>
        <v>8.6284530314042042E-4</v>
      </c>
    </row>
    <row r="68" spans="1:13" ht="15" customHeight="1" x14ac:dyDescent="0.2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0</v>
      </c>
      <c r="E68" s="254">
        <f t="shared" si="23"/>
        <v>0</v>
      </c>
      <c r="F68" s="247">
        <f t="shared" si="24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2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0</v>
      </c>
      <c r="E69" s="254">
        <f t="shared" si="23"/>
        <v>0</v>
      </c>
      <c r="F69" s="247">
        <f t="shared" si="24"/>
        <v>0</v>
      </c>
      <c r="G69" s="261">
        <f>IF(ISBLANK(F69),"  ",IF(F81&gt;0,F69/F81,IF(F69&gt;0,1,0)))</f>
        <v>0</v>
      </c>
      <c r="H69" s="209">
        <f>Revenue!J75+Revenue!J74</f>
        <v>0</v>
      </c>
      <c r="I69" s="257">
        <f t="shared" si="20"/>
        <v>0</v>
      </c>
      <c r="J69" s="262">
        <f>Revenue!K75+Revenue!K74</f>
        <v>0</v>
      </c>
      <c r="K69" s="259">
        <f t="shared" si="21"/>
        <v>0</v>
      </c>
      <c r="L69" s="247">
        <f t="shared" si="25"/>
        <v>0</v>
      </c>
      <c r="M69" s="261">
        <f>IF(ISBLANK(L69),"  ",IF(L81&gt;0,L69/L81,IF(L69&gt;0,1,0)))</f>
        <v>0</v>
      </c>
    </row>
    <row r="70" spans="1:13" ht="15" customHeight="1" x14ac:dyDescent="0.2">
      <c r="A70" s="211" t="s">
        <v>222</v>
      </c>
      <c r="B70" s="209">
        <f>Revenue!F30</f>
        <v>132708.21</v>
      </c>
      <c r="C70" s="257">
        <f t="shared" si="2"/>
        <v>0.96225887280848588</v>
      </c>
      <c r="D70" s="262">
        <f>Revenue!G30</f>
        <v>5205</v>
      </c>
      <c r="E70" s="254">
        <f t="shared" si="23"/>
        <v>3.7741127191514144E-2</v>
      </c>
      <c r="F70" s="247">
        <f t="shared" si="24"/>
        <v>137913.21</v>
      </c>
      <c r="G70" s="261">
        <f>IF(ISBLANK(F70),"  ",IF(F81&gt;0,F70/F81,IF(F70&gt;0,1,0)))</f>
        <v>6.1082921117512744E-3</v>
      </c>
      <c r="H70" s="209">
        <f>Revenue!J30</f>
        <v>10000</v>
      </c>
      <c r="I70" s="257">
        <f t="shared" si="20"/>
        <v>1</v>
      </c>
      <c r="J70" s="262">
        <f>Revenue!K30</f>
        <v>0</v>
      </c>
      <c r="K70" s="259">
        <f t="shared" si="21"/>
        <v>0</v>
      </c>
      <c r="L70" s="247">
        <f t="shared" si="25"/>
        <v>10000</v>
      </c>
      <c r="M70" s="261">
        <f>IF(ISBLANK(L70),"  ",IF(L81&gt;0,L70/L81,IF(L70&gt;0,1,0)))</f>
        <v>4.3142265157021021E-4</v>
      </c>
    </row>
    <row r="71" spans="1:13" ht="15" customHeight="1" x14ac:dyDescent="0.2">
      <c r="A71" s="251" t="s">
        <v>531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6198782.8700000001</v>
      </c>
      <c r="C72" s="269">
        <f t="shared" si="2"/>
        <v>0.74127420549695278</v>
      </c>
      <c r="D72" s="272">
        <f>D60+SUM(D61:D71)</f>
        <v>2163551.6399999997</v>
      </c>
      <c r="E72" s="297">
        <f t="shared" si="23"/>
        <v>0.25872579450304717</v>
      </c>
      <c r="F72" s="217">
        <f>F60+SUM(F61:F71)</f>
        <v>8362334.5100000007</v>
      </c>
      <c r="G72" s="271">
        <f>IF(ISBLANK(F72),"  ",IF(F81&gt;0,F72/F81,IF(F72&gt;0,1,0)))</f>
        <v>0.37037483155716894</v>
      </c>
      <c r="H72" s="217">
        <f>H60+SUM(H61:H71)</f>
        <v>7425000</v>
      </c>
      <c r="I72" s="269">
        <f t="shared" si="20"/>
        <v>0.78905419766206164</v>
      </c>
      <c r="J72" s="272">
        <f>J60+SUM(J61:J71)</f>
        <v>1985000</v>
      </c>
      <c r="K72" s="270">
        <f t="shared" si="21"/>
        <v>0.21094580233793836</v>
      </c>
      <c r="L72" s="217">
        <f>L60+SUM(L61:L71)</f>
        <v>9410000</v>
      </c>
      <c r="M72" s="271">
        <f>IF(ISBLANK(L72),"  ",IF(L81&gt;0,L72/L81,IF(L72&gt;0,1,0)))</f>
        <v>0.40596871512756777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6004156.4100000001</v>
      </c>
      <c r="E77" s="297">
        <f t="shared" si="23"/>
        <v>1</v>
      </c>
      <c r="F77" s="137">
        <f>D77+B77</f>
        <v>6004156.4100000001</v>
      </c>
      <c r="G77" s="256">
        <f>IF(ISBLANK(F77),"  ",IF(F81&gt;0,F77/F81,IF(F77&gt;0,1,0)))</f>
        <v>0.26592913932555012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6000000</v>
      </c>
      <c r="K77" s="254">
        <f>IF(ISBLANK(J77),"  ",IF(L77&gt;0,J77/L77,IF(J77&gt;0,1,0)))</f>
        <v>1</v>
      </c>
      <c r="L77" s="137">
        <f>J77+H77</f>
        <v>6000000</v>
      </c>
      <c r="M77" s="256">
        <f>IF(ISBLANK(L77),"  ",IF(L81&gt;0,L77/L81,IF(L77&gt;0,1,0)))</f>
        <v>0.25885359094212612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2269808.12</v>
      </c>
      <c r="E78" s="297">
        <f t="shared" si="23"/>
        <v>1</v>
      </c>
      <c r="F78" s="247">
        <f>D78+B78</f>
        <v>2269808.12</v>
      </c>
      <c r="G78" s="261">
        <f>IF(ISBLANK(F78),"  ",IF(F81&gt;0,F78/F81,IF(F78&gt;0,1,0)))</f>
        <v>0.1005317114624842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1500000</v>
      </c>
      <c r="K78" s="259">
        <f>IF(ISBLANK(J78),"  ",IF(L78&gt;0,J78/L78,IF(J78&gt;0,1,0)))</f>
        <v>1</v>
      </c>
      <c r="L78" s="247">
        <f>J78+H78</f>
        <v>1500000</v>
      </c>
      <c r="M78" s="261">
        <f>IF(ISBLANK(L78),"  ",IF(L81&gt;0,L78/L81,IF(L78&gt;0,1,0)))</f>
        <v>6.471339773553153E-2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8273964.5300000003</v>
      </c>
      <c r="E79" s="297">
        <f t="shared" si="23"/>
        <v>1</v>
      </c>
      <c r="F79" s="273">
        <f>F78+F77+F76+F75+F74</f>
        <v>8273964.5300000003</v>
      </c>
      <c r="G79" s="271">
        <f>IF(ISBLANK(F79),"  ",IF(F81&gt;0,F79/F81,IF(F79&gt;0,1,0)))</f>
        <v>0.36646085078803431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7500000</v>
      </c>
      <c r="K79" s="270">
        <f>IF(ISBLANK(J79),"  ",IF(L79&gt;0,J79/L79,IF(J79&gt;0,1,0)))</f>
        <v>1</v>
      </c>
      <c r="L79" s="273">
        <f>L78+L77+L76+L75+L74</f>
        <v>7500000</v>
      </c>
      <c r="M79" s="271">
        <f>IF(ISBLANK(L79),"  ",IF(L81&gt;0,L79/L81,IF(L79&gt;0,1,0)))</f>
        <v>0.32356698867765765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11768515.050000001</v>
      </c>
      <c r="C81" s="294">
        <f t="shared" si="2"/>
        <v>0.52123743365078057</v>
      </c>
      <c r="D81" s="293">
        <f>D79+D72+D51+D44+D52+D80</f>
        <v>10809516.17</v>
      </c>
      <c r="E81" s="295">
        <f>IF(ISBLANK(D81),"  ",IF(F81&gt;0,D81/F81,IF(D81&gt;0,1,0)))</f>
        <v>0.47876256634921954</v>
      </c>
      <c r="F81" s="293">
        <f>F79+F72+F51+F44+F52+F80</f>
        <v>22578031.219999999</v>
      </c>
      <c r="G81" s="296">
        <f>IF(ISBLANK(F81),"  ",IF(F81&gt;0,F81/F81,IF(F81&gt;0,1,0)))</f>
        <v>1</v>
      </c>
      <c r="H81" s="293">
        <f>H79+H72+H51+H44+H52+H80</f>
        <v>13344126</v>
      </c>
      <c r="I81" s="294">
        <f>IF(ISBLANK(H81),"  ",IF(L81&gt;0,H81/L81,IF(H81&gt;0,1,0)))</f>
        <v>0.57569582218069826</v>
      </c>
      <c r="J81" s="293">
        <f>J79+J72+J51+J44+J52+J80</f>
        <v>9835000</v>
      </c>
      <c r="K81" s="295">
        <f>IF(ISBLANK(J81),"  ",IF(L81&gt;0,J81/L81,IF(J81&gt;0,1,0)))</f>
        <v>0.42430417781930174</v>
      </c>
      <c r="L81" s="293">
        <f>L79+L72+L51+L44+L52+L80</f>
        <v>23179126</v>
      </c>
      <c r="M81" s="296">
        <f>IF(ISBLANK(L81),"  ",IF(L81&gt;0,L81/L81,IF(L81&gt;0,1,0)))</f>
        <v>1</v>
      </c>
    </row>
    <row r="82" spans="1:13" ht="15" customHeight="1" thickTop="1" x14ac:dyDescent="0.2">
      <c r="A82" s="98" t="s">
        <v>251</v>
      </c>
    </row>
  </sheetData>
  <printOptions horizontalCentered="1"/>
  <pageMargins left="0" right="0" top="0.5" bottom="0.25" header="0.3" footer="0.3"/>
  <pageSetup scale="45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6" sqref="B16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587" t="s">
        <v>79</v>
      </c>
      <c r="E1" s="370" t="str">
        <f>Revenue!B2</f>
        <v>L.E. Fletcher Technical Community College</v>
      </c>
      <c r="F1" s="370"/>
      <c r="G1" s="370"/>
    </row>
    <row r="2" spans="1:7" s="372" customFormat="1" ht="20.100000000000001" customHeight="1" x14ac:dyDescent="0.25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549</v>
      </c>
      <c r="C6" s="201"/>
      <c r="D6" s="200" t="s">
        <v>452</v>
      </c>
      <c r="E6" s="201"/>
      <c r="F6" s="200" t="s">
        <v>548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421</v>
      </c>
      <c r="B34" s="209">
        <f>Revenue!F13</f>
        <v>0</v>
      </c>
      <c r="C34" s="225">
        <f>Revenue!G13</f>
        <v>159476</v>
      </c>
      <c r="D34" s="209">
        <f>Revenue!H13</f>
        <v>0</v>
      </c>
      <c r="E34" s="225">
        <f>Revenue!I13</f>
        <v>175000</v>
      </c>
      <c r="F34" s="209">
        <f>Revenue!J13</f>
        <v>0</v>
      </c>
      <c r="G34" s="225">
        <f>Revenue!K13</f>
        <v>175000</v>
      </c>
    </row>
    <row r="35" spans="1:7" ht="15" customHeight="1" x14ac:dyDescent="0.2">
      <c r="A35" s="211" t="s">
        <v>422</v>
      </c>
      <c r="B35" s="209">
        <f>Revenue!F16</f>
        <v>293600.44</v>
      </c>
      <c r="C35" s="225">
        <f>Revenue!G16</f>
        <v>0</v>
      </c>
      <c r="D35" s="209">
        <f>Revenue!H16</f>
        <v>305000</v>
      </c>
      <c r="E35" s="225">
        <f>Revenue!I16</f>
        <v>0</v>
      </c>
      <c r="F35" s="209">
        <f>Revenue!J16</f>
        <v>305000</v>
      </c>
      <c r="G35" s="225">
        <f>Revenue!K16</f>
        <v>0</v>
      </c>
    </row>
    <row r="36" spans="1:7" ht="15" customHeight="1" x14ac:dyDescent="0.2">
      <c r="A36" s="211" t="s">
        <v>388</v>
      </c>
      <c r="B36" s="209">
        <f>Revenue!F14</f>
        <v>0</v>
      </c>
      <c r="C36" s="225">
        <f>Revenue!G14</f>
        <v>199345</v>
      </c>
      <c r="D36" s="209">
        <f>Revenue!H14</f>
        <v>0</v>
      </c>
      <c r="E36" s="225">
        <f>Revenue!I14</f>
        <v>220000</v>
      </c>
      <c r="F36" s="209">
        <f>Revenue!J14</f>
        <v>0</v>
      </c>
      <c r="G36" s="225">
        <f>Revenue!K14</f>
        <v>220000</v>
      </c>
    </row>
    <row r="37" spans="1:7" ht="15" customHeight="1" x14ac:dyDescent="0.2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390</v>
      </c>
      <c r="B38" s="209">
        <f>Revenue!F17</f>
        <v>138670</v>
      </c>
      <c r="C38" s="225">
        <f>Revenue!G17</f>
        <v>31105</v>
      </c>
      <c r="D38" s="209">
        <f>Revenue!H17</f>
        <v>0</v>
      </c>
      <c r="E38" s="225">
        <f>Revenue!I17</f>
        <v>70000</v>
      </c>
      <c r="F38" s="209">
        <f>Revenue!J17</f>
        <v>0</v>
      </c>
      <c r="G38" s="225">
        <f>Revenue!K17</f>
        <v>70000</v>
      </c>
    </row>
    <row r="39" spans="1:7" ht="15" customHeight="1" x14ac:dyDescent="0.2">
      <c r="A39" s="211" t="s">
        <v>391</v>
      </c>
      <c r="B39" s="209">
        <f>Revenue!F18</f>
        <v>0</v>
      </c>
      <c r="C39" s="226">
        <f>Revenue!G18</f>
        <v>95455</v>
      </c>
      <c r="D39" s="209">
        <f>Revenue!H18</f>
        <v>0</v>
      </c>
      <c r="E39" s="226">
        <f>Revenue!I18</f>
        <v>95000</v>
      </c>
      <c r="F39" s="209">
        <f>Revenue!J18</f>
        <v>0</v>
      </c>
      <c r="G39" s="226">
        <f>Revenue!K18</f>
        <v>95000</v>
      </c>
    </row>
    <row r="40" spans="1:7" ht="15" customHeight="1" x14ac:dyDescent="0.2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449</v>
      </c>
      <c r="B51" s="227">
        <f t="shared" ref="B51:G51" si="5">SUM(B32:B40,B45,B50)</f>
        <v>432270.44</v>
      </c>
      <c r="C51" s="218">
        <f t="shared" si="5"/>
        <v>485381</v>
      </c>
      <c r="D51" s="227">
        <f t="shared" si="5"/>
        <v>305000</v>
      </c>
      <c r="E51" s="218">
        <f t="shared" si="5"/>
        <v>560000</v>
      </c>
      <c r="F51" s="227">
        <f t="shared" si="5"/>
        <v>305000</v>
      </c>
      <c r="G51" s="218">
        <f t="shared" si="5"/>
        <v>560000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403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404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402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406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252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403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404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402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405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25" right="0.2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9" sqref="A9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258</v>
      </c>
      <c r="B2" s="586" t="s">
        <v>79</v>
      </c>
      <c r="C2" s="370" t="str">
        <f>Revenue!B2</f>
        <v>L.E. Fletcher Technical Community College</v>
      </c>
      <c r="D2" s="371"/>
      <c r="E2" s="370"/>
    </row>
    <row r="3" spans="1:7" s="372" customFormat="1" ht="15" customHeight="1" thickBot="1" x14ac:dyDescent="0.3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551</v>
      </c>
    </row>
    <row r="6" spans="1:7" ht="15" customHeight="1" x14ac:dyDescent="0.25">
      <c r="A6" s="162"/>
      <c r="B6" s="160" t="s">
        <v>453</v>
      </c>
      <c r="C6" s="160" t="s">
        <v>453</v>
      </c>
      <c r="D6" s="160" t="s">
        <v>550</v>
      </c>
      <c r="E6" s="161" t="s">
        <v>453</v>
      </c>
    </row>
    <row r="7" spans="1:7" ht="15" customHeight="1" x14ac:dyDescent="0.2">
      <c r="A7" s="163" t="s">
        <v>178</v>
      </c>
      <c r="B7" s="146">
        <f>Instruction!F7</f>
        <v>4200389.3899999997</v>
      </c>
      <c r="C7" s="146">
        <f>Instruction!H7</f>
        <v>4532039</v>
      </c>
      <c r="D7" s="146">
        <f>Instruction!J7</f>
        <v>4227482.01</v>
      </c>
      <c r="E7" s="164">
        <f>D7-C7</f>
        <v>-304556.99000000022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1423358.81</v>
      </c>
      <c r="C9" s="146">
        <f>Instruction!H9</f>
        <v>1559892</v>
      </c>
      <c r="D9" s="146">
        <f>Instruction!J9</f>
        <v>1382868.73</v>
      </c>
      <c r="E9" s="164">
        <f t="shared" si="0"/>
        <v>-177023.27000000002</v>
      </c>
    </row>
    <row r="10" spans="1:7" s="153" customFormat="1" ht="15" customHeight="1" x14ac:dyDescent="0.25">
      <c r="A10" s="165" t="s">
        <v>181</v>
      </c>
      <c r="B10" s="166">
        <f>B9+B8+B7</f>
        <v>5623748.1999999993</v>
      </c>
      <c r="C10" s="166">
        <f>C9+C8+C7</f>
        <v>6091931</v>
      </c>
      <c r="D10" s="166">
        <f>D9+D8+D7</f>
        <v>5610350.7400000002</v>
      </c>
      <c r="E10" s="167">
        <f t="shared" si="0"/>
        <v>-481580.25999999978</v>
      </c>
    </row>
    <row r="11" spans="1:7" ht="15" customHeight="1" x14ac:dyDescent="0.2">
      <c r="A11" s="163" t="s">
        <v>261</v>
      </c>
      <c r="B11" s="146">
        <f>Instruction!F12</f>
        <v>57997.440000000002</v>
      </c>
      <c r="C11" s="146">
        <f>Instruction!H12</f>
        <v>98218</v>
      </c>
      <c r="D11" s="146">
        <f>Instruction!J12</f>
        <v>102931</v>
      </c>
      <c r="E11" s="164">
        <f t="shared" si="0"/>
        <v>4713</v>
      </c>
    </row>
    <row r="12" spans="1:7" ht="15" customHeight="1" x14ac:dyDescent="0.2">
      <c r="A12" s="163" t="s">
        <v>262</v>
      </c>
      <c r="B12" s="146">
        <f>Instruction!F14</f>
        <v>55117.37</v>
      </c>
      <c r="C12" s="146">
        <f>Instruction!H14</f>
        <v>111441</v>
      </c>
      <c r="D12" s="146">
        <f>Instruction!J14</f>
        <v>74558</v>
      </c>
      <c r="E12" s="164">
        <f t="shared" si="0"/>
        <v>-36883</v>
      </c>
    </row>
    <row r="13" spans="1:7" ht="15" customHeight="1" x14ac:dyDescent="0.2">
      <c r="A13" s="163" t="s">
        <v>263</v>
      </c>
      <c r="B13" s="146">
        <f>Instruction!F16</f>
        <v>35254.46</v>
      </c>
      <c r="C13" s="146">
        <f>Instruction!H16</f>
        <v>59350</v>
      </c>
      <c r="D13" s="146">
        <f>Instruction!J16</f>
        <v>76900</v>
      </c>
      <c r="E13" s="164">
        <f t="shared" si="0"/>
        <v>17550</v>
      </c>
    </row>
    <row r="14" spans="1:7" s="153" customFormat="1" ht="15" customHeight="1" x14ac:dyDescent="0.25">
      <c r="A14" s="165" t="s">
        <v>185</v>
      </c>
      <c r="B14" s="166">
        <f>B13+B12+B11</f>
        <v>148369.27000000002</v>
      </c>
      <c r="C14" s="166">
        <f>C13+C12+C11</f>
        <v>269009</v>
      </c>
      <c r="D14" s="166">
        <f>D13+D12+D11</f>
        <v>254389</v>
      </c>
      <c r="E14" s="167">
        <f>D14-C14</f>
        <v>-14620</v>
      </c>
    </row>
    <row r="15" spans="1:7" ht="15" customHeight="1" x14ac:dyDescent="0.2">
      <c r="A15" s="163" t="s">
        <v>264</v>
      </c>
      <c r="B15" s="146">
        <f>Instruction!F27</f>
        <v>295</v>
      </c>
      <c r="C15" s="146">
        <f>Instruction!H27</f>
        <v>2650</v>
      </c>
      <c r="D15" s="146">
        <f>Instruction!J27</f>
        <v>2000</v>
      </c>
      <c r="E15" s="164">
        <f t="shared" si="0"/>
        <v>-650</v>
      </c>
    </row>
    <row r="16" spans="1:7" ht="15" customHeight="1" x14ac:dyDescent="0.2">
      <c r="A16" s="163" t="s">
        <v>265</v>
      </c>
      <c r="B16" s="146">
        <f>Instruction!F29</f>
        <v>0</v>
      </c>
      <c r="C16" s="146">
        <f>Instruction!H29</f>
        <v>0</v>
      </c>
      <c r="D16" s="146">
        <f>Instruction!J29</f>
        <v>28600</v>
      </c>
      <c r="E16" s="164">
        <f t="shared" si="0"/>
        <v>28600</v>
      </c>
    </row>
    <row r="17" spans="1:6" ht="15" customHeight="1" x14ac:dyDescent="0.2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267</v>
      </c>
      <c r="B18" s="146">
        <f>Instruction!F39</f>
        <v>1825.22</v>
      </c>
      <c r="C18" s="146">
        <f>Instruction!H39</f>
        <v>0</v>
      </c>
      <c r="D18" s="146">
        <f>Instruction!J39</f>
        <v>1900</v>
      </c>
      <c r="E18" s="164">
        <f>D18-C18</f>
        <v>1900</v>
      </c>
    </row>
    <row r="19" spans="1:6" s="153" customFormat="1" ht="15" customHeight="1" x14ac:dyDescent="0.25">
      <c r="A19" s="165" t="s">
        <v>190</v>
      </c>
      <c r="B19" s="166">
        <f>B18+B17+B16+B15</f>
        <v>2120.2200000000003</v>
      </c>
      <c r="C19" s="166">
        <f>C18+C17+C16+C15</f>
        <v>2650</v>
      </c>
      <c r="D19" s="166">
        <f>D18+D17+D16+D15</f>
        <v>32500</v>
      </c>
      <c r="E19" s="167">
        <f>D19-C19</f>
        <v>29850</v>
      </c>
    </row>
    <row r="20" spans="1:6" ht="15" customHeight="1" x14ac:dyDescent="0.2">
      <c r="A20" s="163" t="s">
        <v>268</v>
      </c>
      <c r="B20" s="146">
        <f>Instruction!F32+Instruction!F34</f>
        <v>3863.12</v>
      </c>
      <c r="C20" s="146">
        <f>Instruction!H32+Instruction!H34</f>
        <v>59500</v>
      </c>
      <c r="D20" s="146">
        <f>Instruction!J32+Instruction!J34</f>
        <v>67000</v>
      </c>
      <c r="E20" s="164">
        <f t="shared" si="0"/>
        <v>7500</v>
      </c>
    </row>
    <row r="21" spans="1:6" ht="15" customHeight="1" x14ac:dyDescent="0.2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3863.12</v>
      </c>
      <c r="C23" s="166">
        <f>C22+C21+C20</f>
        <v>59500</v>
      </c>
      <c r="D23" s="166">
        <f>D22+D21+D20</f>
        <v>67000</v>
      </c>
      <c r="E23" s="167">
        <f>D23-C23</f>
        <v>7500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5778100.8099999996</v>
      </c>
      <c r="C25" s="166">
        <f>C23+C19+C14+C10+C24</f>
        <v>6423090</v>
      </c>
      <c r="D25" s="166">
        <f>D23+D19+D14+D10+D24</f>
        <v>5964239.7400000002</v>
      </c>
      <c r="E25" s="167">
        <f>D25-C25</f>
        <v>-458850.25999999978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25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25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L.E. Fletcher Technical Community College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25">
      <c r="A75" s="172" t="s">
        <v>276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2">
      <c r="A76" s="163" t="s">
        <v>178</v>
      </c>
      <c r="B76" s="146">
        <f>'Academic Supp'!F7</f>
        <v>378285.45999999996</v>
      </c>
      <c r="C76" s="146">
        <f>'Academic Supp'!H7</f>
        <v>377210</v>
      </c>
      <c r="D76" s="146">
        <f>'Academic Supp'!J7</f>
        <v>507086.75</v>
      </c>
      <c r="E76" s="164">
        <f t="shared" ref="E76:E94" si="3">D76-C76</f>
        <v>129876.75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150305.45000000001</v>
      </c>
      <c r="C78" s="146">
        <f>'Academic Supp'!H9</f>
        <v>150001</v>
      </c>
      <c r="D78" s="146">
        <f>'Academic Supp'!J9</f>
        <v>171418.61</v>
      </c>
      <c r="E78" s="164">
        <f t="shared" si="3"/>
        <v>21417.609999999986</v>
      </c>
    </row>
    <row r="79" spans="1:7" s="153" customFormat="1" ht="15" customHeight="1" x14ac:dyDescent="0.25">
      <c r="A79" s="165" t="s">
        <v>181</v>
      </c>
      <c r="B79" s="166">
        <f>B78+B77+B76</f>
        <v>528590.90999999992</v>
      </c>
      <c r="C79" s="166">
        <f>C78+C77+C76</f>
        <v>527211</v>
      </c>
      <c r="D79" s="166">
        <f>D78+D77+D76</f>
        <v>678505.36</v>
      </c>
      <c r="E79" s="167">
        <f t="shared" si="3"/>
        <v>151294.35999999999</v>
      </c>
    </row>
    <row r="80" spans="1:7" ht="15" customHeight="1" x14ac:dyDescent="0.2">
      <c r="A80" s="163" t="s">
        <v>261</v>
      </c>
      <c r="B80" s="146">
        <f>'Academic Supp'!F12</f>
        <v>23292.69</v>
      </c>
      <c r="C80" s="146">
        <f>'Academic Supp'!H12</f>
        <v>32000</v>
      </c>
      <c r="D80" s="146">
        <f>'Academic Supp'!J12</f>
        <v>57200</v>
      </c>
      <c r="E80" s="164">
        <f t="shared" si="3"/>
        <v>25200</v>
      </c>
    </row>
    <row r="81" spans="1:5" ht="15" customHeight="1" x14ac:dyDescent="0.2">
      <c r="A81" s="163" t="s">
        <v>262</v>
      </c>
      <c r="B81" s="146">
        <f>'Academic Supp'!F14</f>
        <v>70295.03</v>
      </c>
      <c r="C81" s="146">
        <f>'Academic Supp'!H14</f>
        <v>72940</v>
      </c>
      <c r="D81" s="146">
        <f>'Academic Supp'!J14</f>
        <v>152600</v>
      </c>
      <c r="E81" s="164">
        <f t="shared" si="3"/>
        <v>79660</v>
      </c>
    </row>
    <row r="82" spans="1:5" ht="15" customHeight="1" x14ac:dyDescent="0.2">
      <c r="A82" s="163" t="s">
        <v>263</v>
      </c>
      <c r="B82" s="146">
        <f>'Academic Supp'!F16</f>
        <v>4551.5600000000004</v>
      </c>
      <c r="C82" s="146">
        <f>'Academic Supp'!H16</f>
        <v>4500</v>
      </c>
      <c r="D82" s="146">
        <f>'Academic Supp'!J16</f>
        <v>7500</v>
      </c>
      <c r="E82" s="164">
        <f t="shared" si="3"/>
        <v>3000</v>
      </c>
    </row>
    <row r="83" spans="1:5" s="153" customFormat="1" ht="15" customHeight="1" x14ac:dyDescent="0.25">
      <c r="A83" s="165" t="s">
        <v>185</v>
      </c>
      <c r="B83" s="166">
        <f>B82+B81+B80</f>
        <v>98139.28</v>
      </c>
      <c r="C83" s="166">
        <f>C82+C81+C80</f>
        <v>109440</v>
      </c>
      <c r="D83" s="166">
        <f>D82+D81+D80</f>
        <v>217300</v>
      </c>
      <c r="E83" s="167">
        <f t="shared" si="3"/>
        <v>107860</v>
      </c>
    </row>
    <row r="84" spans="1:5" ht="15" customHeight="1" x14ac:dyDescent="0.2">
      <c r="A84" s="163" t="s">
        <v>264</v>
      </c>
      <c r="B84" s="146">
        <f>'Academic Supp'!F27</f>
        <v>0</v>
      </c>
      <c r="C84" s="146">
        <f>'Academic Supp'!H27</f>
        <v>10000</v>
      </c>
      <c r="D84" s="146">
        <f>'Academic Supp'!J27</f>
        <v>2000</v>
      </c>
      <c r="E84" s="164">
        <f t="shared" si="3"/>
        <v>-8000</v>
      </c>
    </row>
    <row r="85" spans="1:5" ht="15" customHeight="1" x14ac:dyDescent="0.2">
      <c r="A85" s="163" t="s">
        <v>265</v>
      </c>
      <c r="B85" s="146">
        <f>'Academic Supp'!F29</f>
        <v>0</v>
      </c>
      <c r="C85" s="146">
        <f>'Academic Supp'!H29</f>
        <v>0</v>
      </c>
      <c r="D85" s="146">
        <f>'Academic Supp'!J29</f>
        <v>8100</v>
      </c>
      <c r="E85" s="164">
        <f t="shared" si="3"/>
        <v>8100</v>
      </c>
    </row>
    <row r="86" spans="1:5" ht="15" customHeight="1" x14ac:dyDescent="0.2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10000</v>
      </c>
      <c r="D88" s="166">
        <f>D87+D86+D85+D84</f>
        <v>10100</v>
      </c>
      <c r="E88" s="167">
        <f t="shared" si="3"/>
        <v>100</v>
      </c>
    </row>
    <row r="89" spans="1:5" ht="15" customHeight="1" x14ac:dyDescent="0.2">
      <c r="A89" s="163" t="s">
        <v>268</v>
      </c>
      <c r="B89" s="146">
        <f>'Academic Supp'!F32+'Academic Supp'!F34</f>
        <v>0</v>
      </c>
      <c r="C89" s="146">
        <f>'Academic Supp'!H32+'Academic Supp'!H34</f>
        <v>2000</v>
      </c>
      <c r="D89" s="146">
        <f>'Academic Supp'!J32+'Academic Supp'!J34</f>
        <v>2000</v>
      </c>
      <c r="E89" s="164">
        <f t="shared" si="3"/>
        <v>0</v>
      </c>
    </row>
    <row r="90" spans="1:5" ht="15" customHeight="1" x14ac:dyDescent="0.2">
      <c r="A90" s="163" t="s">
        <v>269</v>
      </c>
      <c r="B90" s="146">
        <f>'Academic Supp'!F31</f>
        <v>31528.39</v>
      </c>
      <c r="C90" s="146">
        <f>'Academic Supp'!H31</f>
        <v>37500</v>
      </c>
      <c r="D90" s="146">
        <f>'Academic Supp'!J31</f>
        <v>32500</v>
      </c>
      <c r="E90" s="164">
        <f t="shared" si="3"/>
        <v>-5000</v>
      </c>
    </row>
    <row r="91" spans="1:5" ht="15" customHeight="1" x14ac:dyDescent="0.2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31528.39</v>
      </c>
      <c r="C92" s="166">
        <f>C91+C90+C89</f>
        <v>39500</v>
      </c>
      <c r="D92" s="166">
        <f>D91+D90+D89</f>
        <v>34500</v>
      </c>
      <c r="E92" s="167">
        <f t="shared" si="3"/>
        <v>-5000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658258.57999999996</v>
      </c>
      <c r="C94" s="166">
        <f>C92+C88+C83+C79+C93</f>
        <v>686151</v>
      </c>
      <c r="D94" s="166">
        <f>D92+D88+D83+D79+D93</f>
        <v>940405.36</v>
      </c>
      <c r="E94" s="167">
        <f t="shared" si="3"/>
        <v>254254.36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25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2">
      <c r="A98" s="163" t="s">
        <v>178</v>
      </c>
      <c r="B98" s="146">
        <f>'Student Services'!F7</f>
        <v>705430.39</v>
      </c>
      <c r="C98" s="146">
        <f>'Student Services'!H7</f>
        <v>721849</v>
      </c>
      <c r="D98" s="146">
        <f>'Student Services'!J7</f>
        <v>844209.25</v>
      </c>
      <c r="E98" s="164">
        <f t="shared" ref="E98:E116" si="4">D98-C98</f>
        <v>122360.25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276664.59999999998</v>
      </c>
      <c r="C100" s="146">
        <f>'Student Services'!H9</f>
        <v>293293</v>
      </c>
      <c r="D100" s="146">
        <f>'Student Services'!J9</f>
        <v>294596.43</v>
      </c>
      <c r="E100" s="164">
        <f t="shared" si="4"/>
        <v>1303.429999999993</v>
      </c>
    </row>
    <row r="101" spans="1:5" s="153" customFormat="1" ht="15" customHeight="1" x14ac:dyDescent="0.25">
      <c r="A101" s="165" t="s">
        <v>181</v>
      </c>
      <c r="B101" s="166">
        <f>B100+B99+B98</f>
        <v>982094.99</v>
      </c>
      <c r="C101" s="166">
        <f>C100+C99+C98</f>
        <v>1015142</v>
      </c>
      <c r="D101" s="166">
        <f>D100+D99+D98</f>
        <v>1138805.68</v>
      </c>
      <c r="E101" s="167">
        <f t="shared" si="4"/>
        <v>123663.67999999993</v>
      </c>
    </row>
    <row r="102" spans="1:5" ht="15" customHeight="1" x14ac:dyDescent="0.2">
      <c r="A102" s="163" t="s">
        <v>261</v>
      </c>
      <c r="B102" s="146">
        <f>'Student Services'!F12</f>
        <v>19938.14</v>
      </c>
      <c r="C102" s="146">
        <f>'Student Services'!H12</f>
        <v>18950</v>
      </c>
      <c r="D102" s="146">
        <f>'Student Services'!J12</f>
        <v>51900</v>
      </c>
      <c r="E102" s="164">
        <f t="shared" si="4"/>
        <v>32950</v>
      </c>
    </row>
    <row r="103" spans="1:5" ht="15" customHeight="1" x14ac:dyDescent="0.2">
      <c r="A103" s="163" t="s">
        <v>262</v>
      </c>
      <c r="B103" s="146">
        <f>'Student Services'!F14</f>
        <v>13273.72</v>
      </c>
      <c r="C103" s="146">
        <f>'Student Services'!H14</f>
        <v>24000</v>
      </c>
      <c r="D103" s="146">
        <f>'Student Services'!J14</f>
        <v>57300</v>
      </c>
      <c r="E103" s="164">
        <f t="shared" si="4"/>
        <v>33300</v>
      </c>
    </row>
    <row r="104" spans="1:5" ht="15" customHeight="1" x14ac:dyDescent="0.2">
      <c r="A104" s="163" t="s">
        <v>263</v>
      </c>
      <c r="B104" s="146">
        <f>'Student Services'!F16</f>
        <v>9977.0300000000007</v>
      </c>
      <c r="C104" s="146">
        <f>'Student Services'!H16</f>
        <v>14900</v>
      </c>
      <c r="D104" s="146">
        <f>'Student Services'!J16</f>
        <v>13250</v>
      </c>
      <c r="E104" s="164">
        <f t="shared" si="4"/>
        <v>-1650</v>
      </c>
    </row>
    <row r="105" spans="1:5" s="153" customFormat="1" ht="15" customHeight="1" x14ac:dyDescent="0.25">
      <c r="A105" s="165" t="s">
        <v>185</v>
      </c>
      <c r="B105" s="166">
        <f>B104+B103+B102</f>
        <v>43188.89</v>
      </c>
      <c r="C105" s="166">
        <f>C104+C103+C102</f>
        <v>57850</v>
      </c>
      <c r="D105" s="166">
        <f>D104+D103+D102</f>
        <v>122450</v>
      </c>
      <c r="E105" s="167">
        <f t="shared" si="4"/>
        <v>64600</v>
      </c>
    </row>
    <row r="106" spans="1:5" ht="15" customHeight="1" x14ac:dyDescent="0.2">
      <c r="A106" s="163" t="s">
        <v>264</v>
      </c>
      <c r="B106" s="146">
        <f>'Student Services'!F27</f>
        <v>2875</v>
      </c>
      <c r="C106" s="146">
        <f>'Student Services'!H27</f>
        <v>8500</v>
      </c>
      <c r="D106" s="146">
        <f>'Student Services'!J27</f>
        <v>50000</v>
      </c>
      <c r="E106" s="164">
        <f t="shared" si="4"/>
        <v>41500</v>
      </c>
    </row>
    <row r="107" spans="1:5" ht="15" customHeight="1" x14ac:dyDescent="0.2">
      <c r="A107" s="163" t="s">
        <v>265</v>
      </c>
      <c r="B107" s="146">
        <f>'Student Services'!F29</f>
        <v>12228.48</v>
      </c>
      <c r="C107" s="146">
        <f>'Student Services'!H29</f>
        <v>17500</v>
      </c>
      <c r="D107" s="146">
        <f>'Student Services'!J29</f>
        <v>19500</v>
      </c>
      <c r="E107" s="164">
        <f t="shared" si="4"/>
        <v>2000</v>
      </c>
    </row>
    <row r="108" spans="1:5" ht="15" customHeight="1" x14ac:dyDescent="0.2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267</v>
      </c>
      <c r="B109" s="146">
        <f>'Student Services'!F39</f>
        <v>6240.75</v>
      </c>
      <c r="C109" s="146">
        <f>'Student Services'!H39</f>
        <v>0</v>
      </c>
      <c r="D109" s="146">
        <f>'Student Services'!J39</f>
        <v>6400</v>
      </c>
      <c r="E109" s="164">
        <f t="shared" si="4"/>
        <v>6400</v>
      </c>
    </row>
    <row r="110" spans="1:5" s="153" customFormat="1" ht="15" customHeight="1" x14ac:dyDescent="0.25">
      <c r="A110" s="165" t="s">
        <v>190</v>
      </c>
      <c r="B110" s="166">
        <f>B109+B108+B107+B106</f>
        <v>21344.23</v>
      </c>
      <c r="C110" s="166">
        <f>C109+C108+C107+C106</f>
        <v>26000</v>
      </c>
      <c r="D110" s="166">
        <f>D109+D108+D107+D106</f>
        <v>75900</v>
      </c>
      <c r="E110" s="167">
        <f t="shared" si="4"/>
        <v>49900</v>
      </c>
    </row>
    <row r="111" spans="1:5" ht="15" customHeight="1" x14ac:dyDescent="0.2">
      <c r="A111" s="163" t="s">
        <v>268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2000</v>
      </c>
      <c r="E111" s="164">
        <f t="shared" si="4"/>
        <v>2000</v>
      </c>
    </row>
    <row r="112" spans="1:5" ht="15" customHeight="1" x14ac:dyDescent="0.2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2000</v>
      </c>
      <c r="E114" s="167">
        <f t="shared" si="4"/>
        <v>2000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1046628.11</v>
      </c>
      <c r="C116" s="166">
        <f>C114+C110+C105+C101+C115</f>
        <v>1098992</v>
      </c>
      <c r="D116" s="166">
        <f>D114+D110+D105+D101+D115</f>
        <v>1339155.68</v>
      </c>
      <c r="E116" s="167">
        <f t="shared" si="4"/>
        <v>240163.67999999993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25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2">
      <c r="A120" s="163" t="s">
        <v>178</v>
      </c>
      <c r="B120" s="146">
        <f>'Institutional Supp'!F7</f>
        <v>1389473.02</v>
      </c>
      <c r="C120" s="146">
        <f>'Institutional Supp'!H7</f>
        <v>1488375</v>
      </c>
      <c r="D120" s="146">
        <f>'Institutional Supp'!J7</f>
        <v>1792081.62</v>
      </c>
      <c r="E120" s="164">
        <f t="shared" ref="E120:E138" si="5">D120-C120</f>
        <v>303706.62000000011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">
      <c r="A122" s="163" t="s">
        <v>180</v>
      </c>
      <c r="B122" s="146">
        <f>'Institutional Supp'!F9</f>
        <v>895046.82</v>
      </c>
      <c r="C122" s="146">
        <f>'Institutional Supp'!H9</f>
        <v>877359</v>
      </c>
      <c r="D122" s="146">
        <f>'Institutional Supp'!J9</f>
        <v>971709.61</v>
      </c>
      <c r="E122" s="164">
        <f t="shared" si="5"/>
        <v>94350.609999999986</v>
      </c>
    </row>
    <row r="123" spans="1:5" s="153" customFormat="1" ht="15" customHeight="1" x14ac:dyDescent="0.25">
      <c r="A123" s="165" t="s">
        <v>181</v>
      </c>
      <c r="B123" s="166">
        <f>B122+B121+B120</f>
        <v>2284519.84</v>
      </c>
      <c r="C123" s="166">
        <f>C122+C121+C120</f>
        <v>2365734</v>
      </c>
      <c r="D123" s="166">
        <f>D122+D121+D120</f>
        <v>2763791.23</v>
      </c>
      <c r="E123" s="167">
        <f t="shared" si="5"/>
        <v>398057.23</v>
      </c>
    </row>
    <row r="124" spans="1:5" ht="15" customHeight="1" x14ac:dyDescent="0.2">
      <c r="A124" s="163" t="s">
        <v>261</v>
      </c>
      <c r="B124" s="146">
        <f>'Institutional Supp'!F12</f>
        <v>48937.25</v>
      </c>
      <c r="C124" s="146">
        <f>'Institutional Supp'!H12</f>
        <v>53808</v>
      </c>
      <c r="D124" s="146">
        <f>'Institutional Supp'!J12</f>
        <v>63650</v>
      </c>
      <c r="E124" s="164">
        <f t="shared" si="5"/>
        <v>9842</v>
      </c>
    </row>
    <row r="125" spans="1:5" ht="15" customHeight="1" x14ac:dyDescent="0.2">
      <c r="A125" s="163" t="s">
        <v>262</v>
      </c>
      <c r="B125" s="146">
        <f>'Institutional Supp'!F14</f>
        <v>281412.28999999998</v>
      </c>
      <c r="C125" s="146">
        <f>'Institutional Supp'!H14</f>
        <v>372922</v>
      </c>
      <c r="D125" s="146">
        <f>'Institutional Supp'!J14</f>
        <v>432588.87</v>
      </c>
      <c r="E125" s="164">
        <f t="shared" si="5"/>
        <v>59666.869999999995</v>
      </c>
    </row>
    <row r="126" spans="1:5" ht="15" customHeight="1" x14ac:dyDescent="0.2">
      <c r="A126" s="163" t="s">
        <v>263</v>
      </c>
      <c r="B126" s="146">
        <f>'Institutional Supp'!F16</f>
        <v>17351.62</v>
      </c>
      <c r="C126" s="146">
        <f>'Institutional Supp'!H16</f>
        <v>61861</v>
      </c>
      <c r="D126" s="146">
        <f>'Institutional Supp'!J16</f>
        <v>31885</v>
      </c>
      <c r="E126" s="164">
        <f t="shared" si="5"/>
        <v>-29976</v>
      </c>
    </row>
    <row r="127" spans="1:5" s="153" customFormat="1" ht="15" customHeight="1" x14ac:dyDescent="0.25">
      <c r="A127" s="165" t="s">
        <v>185</v>
      </c>
      <c r="B127" s="166">
        <f>B126+B125+B124</f>
        <v>347701.16</v>
      </c>
      <c r="C127" s="166">
        <f>C126+C125+C124</f>
        <v>488591</v>
      </c>
      <c r="D127" s="166">
        <f>D126+D125+D124</f>
        <v>528123.87</v>
      </c>
      <c r="E127" s="167">
        <f t="shared" si="5"/>
        <v>39532.869999999995</v>
      </c>
    </row>
    <row r="128" spans="1:5" ht="15" customHeight="1" x14ac:dyDescent="0.2">
      <c r="A128" s="163" t="s">
        <v>264</v>
      </c>
      <c r="B128" s="146">
        <f>'Institutional Supp'!F27</f>
        <v>56436.42</v>
      </c>
      <c r="C128" s="146">
        <f>'Institutional Supp'!H27</f>
        <v>148003</v>
      </c>
      <c r="D128" s="146">
        <f>'Institutional Supp'!J27</f>
        <v>77588.25</v>
      </c>
      <c r="E128" s="164">
        <f t="shared" si="5"/>
        <v>-70414.75</v>
      </c>
    </row>
    <row r="129" spans="1:7" ht="15" customHeight="1" x14ac:dyDescent="0.2">
      <c r="A129" s="163" t="s">
        <v>265</v>
      </c>
      <c r="B129" s="146">
        <f>'Institutional Supp'!F29</f>
        <v>131987.76999999999</v>
      </c>
      <c r="C129" s="146">
        <f>'Institutional Supp'!H29</f>
        <v>142550</v>
      </c>
      <c r="D129" s="146">
        <f>'Institutional Supp'!J29</f>
        <v>2450</v>
      </c>
      <c r="E129" s="164">
        <f t="shared" si="5"/>
        <v>-140100</v>
      </c>
    </row>
    <row r="130" spans="1:7" ht="15" customHeight="1" x14ac:dyDescent="0.2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267</v>
      </c>
      <c r="B131" s="146">
        <f>'Institutional Supp'!F39</f>
        <v>144777.07999999999</v>
      </c>
      <c r="C131" s="146">
        <f>'Institutional Supp'!H39</f>
        <v>0</v>
      </c>
      <c r="D131" s="146">
        <f>'Institutional Supp'!J39</f>
        <v>182635.05</v>
      </c>
      <c r="E131" s="164">
        <f t="shared" si="5"/>
        <v>182635.05</v>
      </c>
    </row>
    <row r="132" spans="1:7" s="153" customFormat="1" ht="15" customHeight="1" x14ac:dyDescent="0.25">
      <c r="A132" s="165" t="s">
        <v>190</v>
      </c>
      <c r="B132" s="166">
        <f>B131+B130+B129+B128</f>
        <v>333201.26999999996</v>
      </c>
      <c r="C132" s="166">
        <f>C131+C130+C129+C128</f>
        <v>290553</v>
      </c>
      <c r="D132" s="166">
        <f>D131+D130+D129+D128</f>
        <v>262673.3</v>
      </c>
      <c r="E132" s="167">
        <f t="shared" si="5"/>
        <v>-27879.700000000012</v>
      </c>
    </row>
    <row r="133" spans="1:7" ht="15" customHeight="1" x14ac:dyDescent="0.2">
      <c r="A133" s="163" t="s">
        <v>268</v>
      </c>
      <c r="B133" s="146">
        <f>'Institutional Supp'!F32+'Institutional Supp'!F34</f>
        <v>0</v>
      </c>
      <c r="C133" s="146">
        <f>'Institutional Supp'!H32+'Institutional Supp'!H34</f>
        <v>17275</v>
      </c>
      <c r="D133" s="146">
        <f>'Institutional Supp'!J32+'Institutional Supp'!J34</f>
        <v>20329</v>
      </c>
      <c r="E133" s="164">
        <f t="shared" si="5"/>
        <v>3054</v>
      </c>
    </row>
    <row r="134" spans="1:7" ht="15" customHeight="1" x14ac:dyDescent="0.2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17275</v>
      </c>
      <c r="D136" s="166">
        <f>D135+D134+D133</f>
        <v>20329</v>
      </c>
      <c r="E136" s="167">
        <f t="shared" si="5"/>
        <v>3054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2965422.2699999996</v>
      </c>
      <c r="C138" s="173">
        <f>C136+C132+C127+C123+C137</f>
        <v>3162153</v>
      </c>
      <c r="D138" s="173">
        <f>D136+D132+D127+D123+D137</f>
        <v>3574917.4</v>
      </c>
      <c r="E138" s="174">
        <f t="shared" si="5"/>
        <v>412764.39999999991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L.E. Fletcher Technical Community College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25">
      <c r="A144" s="178" t="s">
        <v>280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263</v>
      </c>
      <c r="B151" s="146">
        <f>Scholarships!F16</f>
        <v>75.87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75.87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265</v>
      </c>
      <c r="B154" s="146">
        <f>Scholarships!F29</f>
        <v>39493.480000000003</v>
      </c>
      <c r="C154" s="146">
        <f>Scholarships!H29</f>
        <v>150000</v>
      </c>
      <c r="D154" s="146">
        <f>Scholarships!J29</f>
        <v>58000</v>
      </c>
      <c r="E154" s="164">
        <f t="shared" si="6"/>
        <v>-92000</v>
      </c>
    </row>
    <row r="155" spans="1:5" ht="15" customHeight="1" x14ac:dyDescent="0.2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39493.480000000003</v>
      </c>
      <c r="C157" s="166">
        <f>C156+C155+C154+C153</f>
        <v>150000</v>
      </c>
      <c r="D157" s="166">
        <f>D156+D155+D154+D153</f>
        <v>58000</v>
      </c>
      <c r="E157" s="167">
        <f t="shared" si="6"/>
        <v>-92000</v>
      </c>
    </row>
    <row r="158" spans="1:5" ht="15" customHeight="1" x14ac:dyDescent="0.2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39569.350000000006</v>
      </c>
      <c r="C163" s="166">
        <f>C161+C157+C152+C148+C162</f>
        <v>150000</v>
      </c>
      <c r="D163" s="166">
        <f>D161+D157+D152+D148+D162</f>
        <v>58000</v>
      </c>
      <c r="E163" s="167">
        <f t="shared" si="6"/>
        <v>-92000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25">
      <c r="A166" s="180" t="s">
        <v>282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2">
      <c r="A167" s="163" t="s">
        <v>178</v>
      </c>
      <c r="B167" s="146">
        <f>'OP&amp;M'!F7</f>
        <v>248300.48</v>
      </c>
      <c r="C167" s="146">
        <f>'OP&amp;M'!H7</f>
        <v>288838</v>
      </c>
      <c r="D167" s="146">
        <f>'OP&amp;M'!J7</f>
        <v>227552.4</v>
      </c>
      <c r="E167" s="164">
        <f t="shared" ref="E167:E185" si="7">D167-C167</f>
        <v>-61285.600000000006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120143.72</v>
      </c>
      <c r="C169" s="146">
        <f>'OP&amp;M'!H9</f>
        <v>132767</v>
      </c>
      <c r="D169" s="146">
        <f>'OP&amp;M'!J9</f>
        <v>110466.42</v>
      </c>
      <c r="E169" s="164">
        <f t="shared" si="7"/>
        <v>-22300.58</v>
      </c>
    </row>
    <row r="170" spans="1:5" s="153" customFormat="1" ht="15" customHeight="1" x14ac:dyDescent="0.25">
      <c r="A170" s="165" t="s">
        <v>181</v>
      </c>
      <c r="B170" s="166">
        <f>B169+B168+B167</f>
        <v>368444.2</v>
      </c>
      <c r="C170" s="166">
        <f>C169+C168+C167</f>
        <v>421605</v>
      </c>
      <c r="D170" s="166">
        <f>D169+D168+D167</f>
        <v>338018.82</v>
      </c>
      <c r="E170" s="167">
        <f t="shared" si="7"/>
        <v>-83586.179999999993</v>
      </c>
    </row>
    <row r="171" spans="1:5" ht="15" customHeight="1" x14ac:dyDescent="0.2">
      <c r="A171" s="163" t="s">
        <v>261</v>
      </c>
      <c r="B171" s="146">
        <f>'OP&amp;M'!F12</f>
        <v>184.75</v>
      </c>
      <c r="C171" s="146">
        <f>'OP&amp;M'!H12</f>
        <v>100</v>
      </c>
      <c r="D171" s="146">
        <f>'OP&amp;M'!J12</f>
        <v>0</v>
      </c>
      <c r="E171" s="164">
        <f t="shared" si="7"/>
        <v>-100</v>
      </c>
    </row>
    <row r="172" spans="1:5" ht="15" customHeight="1" x14ac:dyDescent="0.2">
      <c r="A172" s="163" t="s">
        <v>262</v>
      </c>
      <c r="B172" s="146">
        <f>'OP&amp;M'!F14</f>
        <v>487141.11</v>
      </c>
      <c r="C172" s="146">
        <f>'OP&amp;M'!H14</f>
        <v>591900</v>
      </c>
      <c r="D172" s="146">
        <f>'OP&amp;M'!J14</f>
        <v>624600</v>
      </c>
      <c r="E172" s="164">
        <f t="shared" si="7"/>
        <v>32700</v>
      </c>
    </row>
    <row r="173" spans="1:5" ht="15" customHeight="1" x14ac:dyDescent="0.2">
      <c r="A173" s="163" t="s">
        <v>263</v>
      </c>
      <c r="B173" s="146">
        <f>'OP&amp;M'!F16</f>
        <v>10744.26</v>
      </c>
      <c r="C173" s="146">
        <f>'OP&amp;M'!H16</f>
        <v>25500</v>
      </c>
      <c r="D173" s="146">
        <f>'OP&amp;M'!J16</f>
        <v>33000</v>
      </c>
      <c r="E173" s="164">
        <f t="shared" si="7"/>
        <v>7500</v>
      </c>
    </row>
    <row r="174" spans="1:5" s="153" customFormat="1" ht="15" customHeight="1" x14ac:dyDescent="0.25">
      <c r="A174" s="165" t="s">
        <v>185</v>
      </c>
      <c r="B174" s="166">
        <f>B173+B172+B171</f>
        <v>498070.12</v>
      </c>
      <c r="C174" s="166">
        <f>C173+C172+C171</f>
        <v>617500</v>
      </c>
      <c r="D174" s="166">
        <f>D173+D172+D171</f>
        <v>657600</v>
      </c>
      <c r="E174" s="167">
        <f t="shared" si="7"/>
        <v>40100</v>
      </c>
    </row>
    <row r="175" spans="1:5" ht="15" customHeight="1" x14ac:dyDescent="0.2">
      <c r="A175" s="163" t="s">
        <v>264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265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">
      <c r="A180" s="163" t="s">
        <v>268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866514.32000000007</v>
      </c>
      <c r="C185" s="166">
        <f>C183+C179+C174+C170+C184</f>
        <v>1039105</v>
      </c>
      <c r="D185" s="166">
        <f>D183+D179+D174+D170+D184</f>
        <v>995618.82000000007</v>
      </c>
      <c r="E185" s="167">
        <f t="shared" si="7"/>
        <v>-43486.179999999935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25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6921878.7400000002</v>
      </c>
      <c r="C189" s="146">
        <f t="shared" si="8"/>
        <v>7408311</v>
      </c>
      <c r="D189" s="146">
        <f t="shared" si="8"/>
        <v>7598412.0300000003</v>
      </c>
      <c r="E189" s="164">
        <f t="shared" ref="E189:E207" si="9">D189-C189</f>
        <v>190101.03000000026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">
      <c r="A191" s="163" t="s">
        <v>180</v>
      </c>
      <c r="B191" s="146">
        <f t="shared" si="8"/>
        <v>2865519.4</v>
      </c>
      <c r="C191" s="146">
        <f t="shared" si="8"/>
        <v>3013312</v>
      </c>
      <c r="D191" s="146">
        <f t="shared" si="8"/>
        <v>2931059.8</v>
      </c>
      <c r="E191" s="164">
        <f t="shared" si="9"/>
        <v>-82252.200000000186</v>
      </c>
    </row>
    <row r="192" spans="1:5" s="153" customFormat="1" ht="15" customHeight="1" x14ac:dyDescent="0.25">
      <c r="A192" s="165" t="s">
        <v>181</v>
      </c>
      <c r="B192" s="166">
        <f>B191+B190+B189</f>
        <v>9787398.1400000006</v>
      </c>
      <c r="C192" s="166">
        <f>C191+C190+C189</f>
        <v>10421623</v>
      </c>
      <c r="D192" s="166">
        <f>D191+D190+D189</f>
        <v>10529471.83</v>
      </c>
      <c r="E192" s="167">
        <f t="shared" si="9"/>
        <v>107848.83000000007</v>
      </c>
    </row>
    <row r="193" spans="1:5" ht="15" customHeight="1" x14ac:dyDescent="0.2">
      <c r="A193" s="163" t="s">
        <v>261</v>
      </c>
      <c r="B193" s="146">
        <f t="shared" ref="B193:C195" si="10">B11+B33+B80+B55+B102+B124+B149+B171</f>
        <v>150350.27000000002</v>
      </c>
      <c r="C193" s="146">
        <f t="shared" si="10"/>
        <v>203076</v>
      </c>
      <c r="D193" s="146">
        <f>D11+D33+D80+D55+D102+D124+D149+D171</f>
        <v>275681</v>
      </c>
      <c r="E193" s="164">
        <f t="shared" si="9"/>
        <v>72605</v>
      </c>
    </row>
    <row r="194" spans="1:5" ht="15" customHeight="1" x14ac:dyDescent="0.2">
      <c r="A194" s="163" t="s">
        <v>262</v>
      </c>
      <c r="B194" s="146">
        <f t="shared" si="10"/>
        <v>907239.52</v>
      </c>
      <c r="C194" s="146">
        <f t="shared" si="10"/>
        <v>1173203</v>
      </c>
      <c r="D194" s="146">
        <f>D12+D34+D81+D56+D103+D125+D150+D172</f>
        <v>1341646.8700000001</v>
      </c>
      <c r="E194" s="164">
        <f t="shared" si="9"/>
        <v>168443.87000000011</v>
      </c>
    </row>
    <row r="195" spans="1:5" ht="15" customHeight="1" x14ac:dyDescent="0.2">
      <c r="A195" s="163" t="s">
        <v>263</v>
      </c>
      <c r="B195" s="146">
        <f t="shared" si="10"/>
        <v>77954.799999999988</v>
      </c>
      <c r="C195" s="146">
        <f t="shared" si="10"/>
        <v>166111</v>
      </c>
      <c r="D195" s="146">
        <f>D13+D35+D82+D57+D104+D126+D151+D173</f>
        <v>162535</v>
      </c>
      <c r="E195" s="164">
        <f t="shared" si="9"/>
        <v>-3576</v>
      </c>
    </row>
    <row r="196" spans="1:5" s="153" customFormat="1" ht="15" customHeight="1" x14ac:dyDescent="0.25">
      <c r="A196" s="165" t="s">
        <v>185</v>
      </c>
      <c r="B196" s="166">
        <f>B195+B194+B193</f>
        <v>1135544.5900000001</v>
      </c>
      <c r="C196" s="166">
        <f>C195+C194+C193</f>
        <v>1542390</v>
      </c>
      <c r="D196" s="166">
        <f>D195+D194+D193</f>
        <v>1779862.87</v>
      </c>
      <c r="E196" s="167">
        <f t="shared" si="9"/>
        <v>237472.87000000011</v>
      </c>
    </row>
    <row r="197" spans="1:5" ht="15" customHeight="1" x14ac:dyDescent="0.2">
      <c r="A197" s="163" t="s">
        <v>264</v>
      </c>
      <c r="B197" s="146">
        <f t="shared" ref="B197:C200" si="11">B15+B37+B84+B59+B106+B128+B153+B175</f>
        <v>59606.42</v>
      </c>
      <c r="C197" s="146">
        <f t="shared" si="11"/>
        <v>169153</v>
      </c>
      <c r="D197" s="146">
        <f>D15+D37+D84+D59+D106+D128+D153+D175</f>
        <v>131588.25</v>
      </c>
      <c r="E197" s="164">
        <f t="shared" si="9"/>
        <v>-37564.75</v>
      </c>
    </row>
    <row r="198" spans="1:5" ht="15" customHeight="1" x14ac:dyDescent="0.2">
      <c r="A198" s="163" t="s">
        <v>265</v>
      </c>
      <c r="B198" s="146">
        <f t="shared" si="11"/>
        <v>183709.73</v>
      </c>
      <c r="C198" s="146">
        <f t="shared" si="11"/>
        <v>310050</v>
      </c>
      <c r="D198" s="146">
        <f>D16+D38+D85+D60+D107+D129+D154+D176</f>
        <v>116650</v>
      </c>
      <c r="E198" s="164">
        <f t="shared" si="9"/>
        <v>-193400</v>
      </c>
    </row>
    <row r="199" spans="1:5" ht="15" customHeight="1" x14ac:dyDescent="0.2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267</v>
      </c>
      <c r="B200" s="146">
        <f t="shared" si="11"/>
        <v>152843.04999999999</v>
      </c>
      <c r="C200" s="146">
        <f t="shared" si="11"/>
        <v>0</v>
      </c>
      <c r="D200" s="146">
        <f>D18+D40+D87+D62+D109+D131+D156+D178</f>
        <v>190935.05</v>
      </c>
      <c r="E200" s="164">
        <f t="shared" si="9"/>
        <v>190935.05</v>
      </c>
    </row>
    <row r="201" spans="1:5" s="153" customFormat="1" ht="15" customHeight="1" x14ac:dyDescent="0.25">
      <c r="A201" s="165" t="s">
        <v>190</v>
      </c>
      <c r="B201" s="166">
        <f>B200+B199+B198+B197</f>
        <v>396159.2</v>
      </c>
      <c r="C201" s="166">
        <f>C200+C199+C198+C197</f>
        <v>479203</v>
      </c>
      <c r="D201" s="166">
        <f>D200+D199+D198+D197</f>
        <v>439173.3</v>
      </c>
      <c r="E201" s="167">
        <f t="shared" si="9"/>
        <v>-40029.700000000012</v>
      </c>
    </row>
    <row r="202" spans="1:5" ht="15" customHeight="1" x14ac:dyDescent="0.2">
      <c r="A202" s="163" t="s">
        <v>268</v>
      </c>
      <c r="B202" s="146">
        <f t="shared" ref="B202:C204" si="12">B20+B42+B89+B64+B111+B133+B158+B180</f>
        <v>3863.12</v>
      </c>
      <c r="C202" s="146">
        <f t="shared" si="12"/>
        <v>78775</v>
      </c>
      <c r="D202" s="146">
        <f>D20+D42+D89+D64+D111+D133+D158+D180</f>
        <v>91329</v>
      </c>
      <c r="E202" s="164">
        <f t="shared" si="9"/>
        <v>12554</v>
      </c>
    </row>
    <row r="203" spans="1:5" ht="15" customHeight="1" x14ac:dyDescent="0.2">
      <c r="A203" s="163" t="s">
        <v>269</v>
      </c>
      <c r="B203" s="146">
        <f t="shared" si="12"/>
        <v>31528.39</v>
      </c>
      <c r="C203" s="146">
        <f t="shared" si="12"/>
        <v>37500</v>
      </c>
      <c r="D203" s="146">
        <f>D21+D43+D90+D65+D112+D134+D159+D181</f>
        <v>32500</v>
      </c>
      <c r="E203" s="164">
        <f t="shared" si="9"/>
        <v>-5000</v>
      </c>
    </row>
    <row r="204" spans="1:5" ht="15" customHeight="1" x14ac:dyDescent="0.2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35391.51</v>
      </c>
      <c r="C205" s="166">
        <f>C204+C203+C202</f>
        <v>116275</v>
      </c>
      <c r="D205" s="166">
        <f>D204+D203+D202</f>
        <v>123829</v>
      </c>
      <c r="E205" s="167">
        <f t="shared" si="9"/>
        <v>7554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11354493.440000001</v>
      </c>
      <c r="C207" s="181">
        <f>C205+C201+C196+C192+C206</f>
        <v>12559491</v>
      </c>
      <c r="D207" s="181">
        <f>D205+D201+D196+D192+D206</f>
        <v>12872337</v>
      </c>
      <c r="E207" s="174">
        <f t="shared" si="9"/>
        <v>312846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L.E. Fletcher Technical Community College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25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25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267</v>
      </c>
      <c r="B247" s="146">
        <f>Transfers!F39</f>
        <v>414022</v>
      </c>
      <c r="C247" s="146">
        <f>Transfers!H39</f>
        <v>425773</v>
      </c>
      <c r="D247" s="146">
        <f>Transfers!J39</f>
        <v>471789</v>
      </c>
      <c r="E247" s="164">
        <f t="shared" si="14"/>
        <v>46016</v>
      </c>
    </row>
    <row r="248" spans="1:5" s="153" customFormat="1" ht="15" customHeight="1" x14ac:dyDescent="0.25">
      <c r="A248" s="165" t="s">
        <v>190</v>
      </c>
      <c r="B248" s="166">
        <f>B247+B246+B245+B244</f>
        <v>414022</v>
      </c>
      <c r="C248" s="166">
        <f>C247+C246+C245+C244</f>
        <v>425773</v>
      </c>
      <c r="D248" s="166">
        <f>D247+D246+D245+D244</f>
        <v>471789</v>
      </c>
      <c r="E248" s="167">
        <f t="shared" si="14"/>
        <v>46016</v>
      </c>
    </row>
    <row r="249" spans="1:5" ht="15" customHeight="1" x14ac:dyDescent="0.2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414022</v>
      </c>
      <c r="C254" s="166">
        <f>C252+C248+C243+C239+C253</f>
        <v>425773</v>
      </c>
      <c r="D254" s="166">
        <f>D252+D248+D243+D239+D253</f>
        <v>471789</v>
      </c>
      <c r="E254" s="167">
        <f t="shared" si="14"/>
        <v>46016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25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L.E. Fletcher Technical Community College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25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25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6921878.7400000002</v>
      </c>
      <c r="C305" s="146">
        <f t="shared" si="17"/>
        <v>7408311</v>
      </c>
      <c r="D305" s="146">
        <f t="shared" si="17"/>
        <v>7598412.0300000003</v>
      </c>
      <c r="E305" s="164">
        <f t="shared" ref="E305:E323" si="18">D305-C305</f>
        <v>190101.03000000026</v>
      </c>
    </row>
    <row r="306" spans="1:5" ht="15" customHeight="1" x14ac:dyDescent="0.2">
      <c r="A306" s="163" t="s">
        <v>179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">
      <c r="A307" s="163" t="s">
        <v>180</v>
      </c>
      <c r="B307" s="146">
        <f t="shared" si="17"/>
        <v>2865519.4</v>
      </c>
      <c r="C307" s="146">
        <f t="shared" si="17"/>
        <v>3013312</v>
      </c>
      <c r="D307" s="146">
        <f t="shared" si="17"/>
        <v>2931059.8</v>
      </c>
      <c r="E307" s="164">
        <f t="shared" si="18"/>
        <v>-82252.200000000186</v>
      </c>
    </row>
    <row r="308" spans="1:5" s="153" customFormat="1" ht="15" customHeight="1" x14ac:dyDescent="0.25">
      <c r="A308" s="165" t="s">
        <v>181</v>
      </c>
      <c r="B308" s="166">
        <f>B307+B306+B305</f>
        <v>9787398.1400000006</v>
      </c>
      <c r="C308" s="166">
        <f>C307+C306+C305</f>
        <v>10421623</v>
      </c>
      <c r="D308" s="166">
        <f>D307+D306+D305</f>
        <v>10529471.83</v>
      </c>
      <c r="E308" s="167">
        <f t="shared" si="18"/>
        <v>107848.83000000007</v>
      </c>
    </row>
    <row r="309" spans="1:5" ht="15" customHeight="1" x14ac:dyDescent="0.2">
      <c r="A309" s="163" t="s">
        <v>261</v>
      </c>
      <c r="B309" s="146">
        <f t="shared" ref="B309:C311" si="19">B287+B262+B240+B218+B193</f>
        <v>150350.27000000002</v>
      </c>
      <c r="C309" s="146">
        <f t="shared" si="19"/>
        <v>203076</v>
      </c>
      <c r="D309" s="146">
        <f>D287+D262+D240+D218+D193</f>
        <v>275681</v>
      </c>
      <c r="E309" s="164">
        <f t="shared" si="18"/>
        <v>72605</v>
      </c>
    </row>
    <row r="310" spans="1:5" ht="15" customHeight="1" x14ac:dyDescent="0.2">
      <c r="A310" s="163" t="s">
        <v>262</v>
      </c>
      <c r="B310" s="146">
        <f t="shared" si="19"/>
        <v>907239.52</v>
      </c>
      <c r="C310" s="146">
        <f t="shared" si="19"/>
        <v>1173203</v>
      </c>
      <c r="D310" s="146">
        <f>D288+D263+D241+D219+D194</f>
        <v>1341646.8700000001</v>
      </c>
      <c r="E310" s="164">
        <f t="shared" si="18"/>
        <v>168443.87000000011</v>
      </c>
    </row>
    <row r="311" spans="1:5" ht="15" customHeight="1" x14ac:dyDescent="0.2">
      <c r="A311" s="163" t="s">
        <v>263</v>
      </c>
      <c r="B311" s="146">
        <f t="shared" si="19"/>
        <v>77954.799999999988</v>
      </c>
      <c r="C311" s="146">
        <f t="shared" si="19"/>
        <v>166111</v>
      </c>
      <c r="D311" s="146">
        <f>D289+D264+D242+D220+D195</f>
        <v>162535</v>
      </c>
      <c r="E311" s="164">
        <f t="shared" si="18"/>
        <v>-3576</v>
      </c>
    </row>
    <row r="312" spans="1:5" s="153" customFormat="1" ht="15" customHeight="1" x14ac:dyDescent="0.25">
      <c r="A312" s="165" t="s">
        <v>185</v>
      </c>
      <c r="B312" s="166">
        <f>B311+B310+B309</f>
        <v>1135544.5900000001</v>
      </c>
      <c r="C312" s="166">
        <f>C311+C310+C309</f>
        <v>1542390</v>
      </c>
      <c r="D312" s="166">
        <f>D311+D310+D309</f>
        <v>1779862.87</v>
      </c>
      <c r="E312" s="167">
        <f t="shared" si="18"/>
        <v>237472.87000000011</v>
      </c>
    </row>
    <row r="313" spans="1:5" ht="15" customHeight="1" x14ac:dyDescent="0.2">
      <c r="A313" s="163" t="s">
        <v>264</v>
      </c>
      <c r="B313" s="146">
        <f t="shared" ref="B313:C316" si="20">B291+B266+B244+B222+B197</f>
        <v>59606.42</v>
      </c>
      <c r="C313" s="146">
        <f t="shared" si="20"/>
        <v>169153</v>
      </c>
      <c r="D313" s="146">
        <f>D291+D266+D244+D222+D197</f>
        <v>131588.25</v>
      </c>
      <c r="E313" s="164">
        <f t="shared" si="18"/>
        <v>-37564.75</v>
      </c>
    </row>
    <row r="314" spans="1:5" ht="15" customHeight="1" x14ac:dyDescent="0.2">
      <c r="A314" s="163" t="s">
        <v>265</v>
      </c>
      <c r="B314" s="146">
        <f t="shared" si="20"/>
        <v>183709.73</v>
      </c>
      <c r="C314" s="146">
        <f t="shared" si="20"/>
        <v>310050</v>
      </c>
      <c r="D314" s="146">
        <f>D292+D267+D245+D223+D198</f>
        <v>116650</v>
      </c>
      <c r="E314" s="164">
        <f t="shared" si="18"/>
        <v>-193400</v>
      </c>
    </row>
    <row r="315" spans="1:5" ht="15" customHeight="1" x14ac:dyDescent="0.2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267</v>
      </c>
      <c r="B316" s="146">
        <f t="shared" si="20"/>
        <v>566865.05000000005</v>
      </c>
      <c r="C316" s="146">
        <f t="shared" si="20"/>
        <v>425773</v>
      </c>
      <c r="D316" s="146">
        <f>D294+D269+D247+D225+D200</f>
        <v>662724.05000000005</v>
      </c>
      <c r="E316" s="164">
        <f t="shared" si="18"/>
        <v>236951.05000000005</v>
      </c>
    </row>
    <row r="317" spans="1:5" s="153" customFormat="1" ht="15" customHeight="1" x14ac:dyDescent="0.25">
      <c r="A317" s="165" t="s">
        <v>190</v>
      </c>
      <c r="B317" s="166">
        <f>B316+B315+B314+B313</f>
        <v>810181.20000000007</v>
      </c>
      <c r="C317" s="166">
        <f>C316+C315+C314+C313</f>
        <v>904976</v>
      </c>
      <c r="D317" s="166">
        <f>D316+D315+D314+D313</f>
        <v>910962.3</v>
      </c>
      <c r="E317" s="167">
        <f t="shared" si="18"/>
        <v>5986.3000000000466</v>
      </c>
    </row>
    <row r="318" spans="1:5" ht="15" customHeight="1" x14ac:dyDescent="0.2">
      <c r="A318" s="163" t="s">
        <v>268</v>
      </c>
      <c r="B318" s="146">
        <f t="shared" ref="B318:C320" si="21">B296+B271+B249+B227+B202</f>
        <v>3863.12</v>
      </c>
      <c r="C318" s="146">
        <f t="shared" si="21"/>
        <v>78775</v>
      </c>
      <c r="D318" s="146">
        <f>D296+D271+D249+D227+D202</f>
        <v>91329</v>
      </c>
      <c r="E318" s="164">
        <f t="shared" si="18"/>
        <v>12554</v>
      </c>
    </row>
    <row r="319" spans="1:5" ht="15" customHeight="1" x14ac:dyDescent="0.2">
      <c r="A319" s="163" t="s">
        <v>269</v>
      </c>
      <c r="B319" s="146">
        <f t="shared" si="21"/>
        <v>31528.39</v>
      </c>
      <c r="C319" s="146">
        <f t="shared" si="21"/>
        <v>37500</v>
      </c>
      <c r="D319" s="146">
        <f>D297+D272+D250+D228+D203</f>
        <v>32500</v>
      </c>
      <c r="E319" s="164">
        <f t="shared" si="18"/>
        <v>-5000</v>
      </c>
    </row>
    <row r="320" spans="1:5" ht="15" customHeight="1" x14ac:dyDescent="0.2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35391.51</v>
      </c>
      <c r="C321" s="166">
        <f>C320+C319+C318</f>
        <v>116275</v>
      </c>
      <c r="D321" s="166">
        <f>D320+D319+D318</f>
        <v>123829</v>
      </c>
      <c r="E321" s="167">
        <f t="shared" si="18"/>
        <v>7554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11768515.440000001</v>
      </c>
      <c r="C323" s="181">
        <f>C321+C317+C312+C308+C322</f>
        <v>12985264</v>
      </c>
      <c r="D323" s="174">
        <f>D321+D317+D312+D308+D322</f>
        <v>13344126</v>
      </c>
      <c r="E323" s="174">
        <f t="shared" si="18"/>
        <v>358862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560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59"/>
  <sheetViews>
    <sheetView showOutlineSymbols="0" zoomScaleNormal="100" workbookViewId="0">
      <pane xSplit="1" ySplit="6" topLeftCell="B31" activePane="bottomRight" state="frozen"/>
      <selection pane="topRight" activeCell="B1" sqref="B1"/>
      <selection pane="bottomLeft" activeCell="A7" sqref="A7"/>
      <selection pane="bottomRight" activeCell="B17" sqref="B17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 t="s">
        <v>569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476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477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478</v>
      </c>
      <c r="C4" s="419" t="s">
        <v>561</v>
      </c>
      <c r="D4" s="420" t="s">
        <v>135</v>
      </c>
      <c r="E4" s="421" t="s">
        <v>478</v>
      </c>
      <c r="F4" s="422" t="s">
        <v>479</v>
      </c>
      <c r="G4" s="419" t="s">
        <v>561</v>
      </c>
      <c r="H4" s="423" t="s">
        <v>136</v>
      </c>
    </row>
    <row r="5" spans="1:11" ht="15" customHeight="1" x14ac:dyDescent="0.25">
      <c r="A5" s="425" t="s">
        <v>237</v>
      </c>
      <c r="B5" s="426" t="s">
        <v>479</v>
      </c>
      <c r="C5" s="426" t="s">
        <v>480</v>
      </c>
      <c r="D5" s="427" t="s">
        <v>453</v>
      </c>
      <c r="E5" s="428" t="s">
        <v>481</v>
      </c>
      <c r="F5" s="426" t="s">
        <v>482</v>
      </c>
      <c r="G5" s="426" t="s">
        <v>480</v>
      </c>
      <c r="H5" s="426" t="s">
        <v>550</v>
      </c>
    </row>
    <row r="6" spans="1:11" ht="15" customHeight="1" x14ac:dyDescent="0.25">
      <c r="A6" s="429" t="s">
        <v>483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484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485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486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487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488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489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490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491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492</v>
      </c>
      <c r="B16" s="442"/>
      <c r="C16" s="443"/>
      <c r="D16" s="444"/>
      <c r="E16" s="445"/>
      <c r="F16" s="446"/>
      <c r="G16" s="443"/>
      <c r="H16" s="447"/>
    </row>
    <row r="17" spans="1:8" ht="15" customHeight="1" x14ac:dyDescent="0.2">
      <c r="A17" s="442" t="s">
        <v>493</v>
      </c>
      <c r="B17" s="442"/>
      <c r="C17" s="443"/>
      <c r="D17" s="444"/>
      <c r="E17" s="445"/>
      <c r="F17" s="446"/>
      <c r="G17" s="443"/>
      <c r="H17" s="447"/>
    </row>
    <row r="18" spans="1:8" ht="15" customHeight="1" x14ac:dyDescent="0.2">
      <c r="A18" s="442" t="s">
        <v>494</v>
      </c>
      <c r="B18" s="442"/>
      <c r="C18" s="443"/>
      <c r="D18" s="444"/>
      <c r="E18" s="445"/>
      <c r="F18" s="446"/>
      <c r="G18" s="443"/>
      <c r="H18" s="447"/>
    </row>
    <row r="19" spans="1:8" ht="15" customHeight="1" x14ac:dyDescent="0.2">
      <c r="A19" s="442" t="s">
        <v>495</v>
      </c>
      <c r="B19" s="442"/>
      <c r="C19" s="443"/>
      <c r="D19" s="444"/>
      <c r="E19" s="445"/>
      <c r="F19" s="446"/>
      <c r="G19" s="443"/>
      <c r="H19" s="447"/>
    </row>
    <row r="20" spans="1:8" ht="15" customHeight="1" x14ac:dyDescent="0.2">
      <c r="A20" s="442" t="s">
        <v>496</v>
      </c>
      <c r="B20" s="442"/>
      <c r="C20" s="443"/>
      <c r="D20" s="444"/>
      <c r="E20" s="445"/>
      <c r="F20" s="446"/>
      <c r="G20" s="443"/>
      <c r="H20" s="447"/>
    </row>
    <row r="21" spans="1:8" ht="15" customHeight="1" x14ac:dyDescent="0.2">
      <c r="A21" s="442" t="s">
        <v>497</v>
      </c>
      <c r="B21" s="442"/>
      <c r="C21" s="443"/>
      <c r="D21" s="444"/>
      <c r="E21" s="445"/>
      <c r="F21" s="446"/>
      <c r="G21" s="443"/>
      <c r="H21" s="447"/>
    </row>
    <row r="22" spans="1:8" ht="15" customHeight="1" x14ac:dyDescent="0.2">
      <c r="A22" s="442" t="s">
        <v>498</v>
      </c>
      <c r="B22" s="442"/>
      <c r="C22" s="443"/>
      <c r="D22" s="444"/>
      <c r="E22" s="445"/>
      <c r="F22" s="446"/>
      <c r="G22" s="443"/>
      <c r="H22" s="447"/>
    </row>
    <row r="23" spans="1:8" ht="15" customHeight="1" x14ac:dyDescent="0.2">
      <c r="A23" s="442" t="s">
        <v>499</v>
      </c>
      <c r="B23" s="442">
        <v>8</v>
      </c>
      <c r="C23" s="547">
        <f>D23/B23</f>
        <v>1563.3</v>
      </c>
      <c r="D23" s="444">
        <v>12506.4</v>
      </c>
      <c r="E23" s="445">
        <v>10</v>
      </c>
      <c r="F23" s="446"/>
      <c r="G23" s="443">
        <v>1600</v>
      </c>
      <c r="H23" s="447">
        <f>G23*E23</f>
        <v>16000</v>
      </c>
    </row>
    <row r="24" spans="1:8" ht="15" customHeight="1" x14ac:dyDescent="0.2">
      <c r="A24" s="442" t="s">
        <v>500</v>
      </c>
      <c r="B24" s="442"/>
      <c r="C24" s="443"/>
      <c r="D24" s="444"/>
      <c r="E24" s="445"/>
      <c r="F24" s="446"/>
      <c r="G24" s="443"/>
      <c r="H24" s="447"/>
    </row>
    <row r="25" spans="1:8" ht="15" customHeight="1" x14ac:dyDescent="0.2">
      <c r="A25" s="442" t="s">
        <v>501</v>
      </c>
      <c r="B25" s="442"/>
      <c r="C25" s="443"/>
      <c r="D25" s="444"/>
      <c r="E25" s="445"/>
      <c r="F25" s="446"/>
      <c r="G25" s="443"/>
      <c r="H25" s="447"/>
    </row>
    <row r="26" spans="1:8" ht="15" customHeight="1" x14ac:dyDescent="0.2">
      <c r="A26" s="545" t="s">
        <v>502</v>
      </c>
      <c r="B26" s="442"/>
      <c r="C26" s="443"/>
      <c r="D26" s="444"/>
      <c r="E26" s="445"/>
      <c r="F26" s="446"/>
      <c r="G26" s="443"/>
      <c r="H26" s="447"/>
    </row>
    <row r="27" spans="1:8" ht="15" customHeight="1" x14ac:dyDescent="0.2">
      <c r="A27" s="442" t="s">
        <v>503</v>
      </c>
      <c r="B27" s="442"/>
      <c r="C27" s="443"/>
      <c r="D27" s="444"/>
      <c r="E27" s="445"/>
      <c r="F27" s="446"/>
      <c r="G27" s="443"/>
      <c r="H27" s="447"/>
    </row>
    <row r="28" spans="1:8" ht="15" customHeight="1" x14ac:dyDescent="0.2">
      <c r="A28" s="442" t="s">
        <v>504</v>
      </c>
      <c r="B28" s="442"/>
      <c r="C28" s="443"/>
      <c r="D28" s="444"/>
      <c r="E28" s="445"/>
      <c r="F28" s="446"/>
      <c r="G28" s="443"/>
      <c r="H28" s="447"/>
    </row>
    <row r="29" spans="1:8" ht="15" customHeight="1" x14ac:dyDescent="0.2">
      <c r="A29" s="544" t="s">
        <v>570</v>
      </c>
      <c r="B29" s="442">
        <v>13</v>
      </c>
      <c r="C29" s="547">
        <f>D29/B29</f>
        <v>881.92307692307691</v>
      </c>
      <c r="D29" s="444">
        <v>11465</v>
      </c>
      <c r="E29" s="445">
        <v>20</v>
      </c>
      <c r="F29" s="446"/>
      <c r="G29" s="443">
        <v>1050</v>
      </c>
      <c r="H29" s="447">
        <f t="shared" ref="H29:H30" si="0">G29*E29</f>
        <v>21000</v>
      </c>
    </row>
    <row r="30" spans="1:8" ht="15" customHeight="1" x14ac:dyDescent="0.2">
      <c r="A30" s="544" t="s">
        <v>571</v>
      </c>
      <c r="B30" s="442">
        <v>1</v>
      </c>
      <c r="C30" s="547">
        <f>D30/B30</f>
        <v>500</v>
      </c>
      <c r="D30" s="444">
        <v>500</v>
      </c>
      <c r="E30" s="445">
        <v>10</v>
      </c>
      <c r="F30" s="446"/>
      <c r="G30" s="443">
        <v>500</v>
      </c>
      <c r="H30" s="447">
        <f t="shared" si="0"/>
        <v>5000</v>
      </c>
    </row>
    <row r="31" spans="1:8" ht="15" customHeight="1" x14ac:dyDescent="0.25">
      <c r="A31" s="448" t="s">
        <v>505</v>
      </c>
      <c r="B31" s="441">
        <f>SUM(B7:B28)</f>
        <v>8</v>
      </c>
      <c r="C31" s="449">
        <f>IFERROR(D31/B31,)</f>
        <v>1563.3</v>
      </c>
      <c r="D31" s="450">
        <f>SUM(D6:D28)</f>
        <v>12506.4</v>
      </c>
      <c r="E31" s="451">
        <f>SUM(E7:E30)</f>
        <v>40</v>
      </c>
      <c r="F31" s="452">
        <f>SUM(F6:F30)</f>
        <v>0</v>
      </c>
      <c r="G31" s="449">
        <f>IFERROR(H31/(F31+E31),)</f>
        <v>1050</v>
      </c>
      <c r="H31" s="453">
        <f>SUM(H7:H30)</f>
        <v>42000</v>
      </c>
    </row>
    <row r="32" spans="1:8" ht="15" customHeight="1" x14ac:dyDescent="0.25">
      <c r="A32" s="454"/>
      <c r="B32" s="455"/>
      <c r="C32" s="456"/>
      <c r="D32" s="456"/>
      <c r="E32" s="445"/>
      <c r="F32" s="445"/>
      <c r="G32" s="456"/>
      <c r="H32" s="456"/>
    </row>
    <row r="33" spans="1:9" ht="15" customHeight="1" x14ac:dyDescent="0.25">
      <c r="A33" s="457" t="s">
        <v>506</v>
      </c>
      <c r="B33" s="435"/>
      <c r="C33" s="435"/>
      <c r="D33" s="458"/>
      <c r="E33" s="438"/>
      <c r="F33" s="439"/>
      <c r="G33" s="436"/>
      <c r="H33" s="459"/>
      <c r="I33" s="435"/>
    </row>
    <row r="34" spans="1:9" ht="15" customHeight="1" x14ac:dyDescent="0.25">
      <c r="A34" s="460" t="s">
        <v>507</v>
      </c>
      <c r="B34" s="461"/>
      <c r="C34" s="461"/>
      <c r="D34" s="462"/>
      <c r="E34" s="463"/>
      <c r="F34" s="464"/>
      <c r="G34" s="465"/>
      <c r="H34" s="465"/>
      <c r="I34" s="435"/>
    </row>
    <row r="35" spans="1:9" ht="15" customHeight="1" x14ac:dyDescent="0.25">
      <c r="A35" s="466" t="s">
        <v>508</v>
      </c>
      <c r="B35" s="442"/>
      <c r="C35" s="443"/>
      <c r="D35" s="444"/>
      <c r="E35" s="445"/>
      <c r="F35" s="446"/>
      <c r="G35" s="443"/>
      <c r="H35" s="467"/>
      <c r="I35" s="435"/>
    </row>
    <row r="36" spans="1:9" ht="15" customHeight="1" x14ac:dyDescent="0.2">
      <c r="A36" s="435" t="s">
        <v>509</v>
      </c>
      <c r="B36" s="435">
        <v>1</v>
      </c>
      <c r="C36" s="548">
        <f>D36/B36</f>
        <v>2129.52</v>
      </c>
      <c r="D36" s="437">
        <v>2129.52</v>
      </c>
      <c r="E36" s="438">
        <v>4</v>
      </c>
      <c r="F36" s="439"/>
      <c r="G36" s="436">
        <v>2200</v>
      </c>
      <c r="H36" s="459">
        <f>G36*E36</f>
        <v>8800</v>
      </c>
      <c r="I36" s="435"/>
    </row>
    <row r="37" spans="1:9" ht="15" customHeight="1" x14ac:dyDescent="0.2">
      <c r="A37" s="468" t="s">
        <v>510</v>
      </c>
      <c r="B37" s="442"/>
      <c r="C37" s="443"/>
      <c r="D37" s="444"/>
      <c r="E37" s="455"/>
      <c r="F37" s="442"/>
      <c r="G37" s="443"/>
      <c r="H37" s="467"/>
      <c r="I37" s="435"/>
    </row>
    <row r="38" spans="1:9" ht="15" customHeight="1" x14ac:dyDescent="0.2">
      <c r="A38" s="468" t="s">
        <v>511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42" t="s">
        <v>512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513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">
      <c r="A41" s="468" t="s">
        <v>514</v>
      </c>
      <c r="B41" s="442"/>
      <c r="C41" s="443"/>
      <c r="D41" s="444"/>
      <c r="E41" s="445"/>
      <c r="F41" s="446"/>
      <c r="G41" s="552"/>
      <c r="H41" s="552"/>
      <c r="I41" s="555"/>
    </row>
    <row r="42" spans="1:9" ht="15" customHeight="1" x14ac:dyDescent="0.2">
      <c r="A42" s="468" t="s">
        <v>515</v>
      </c>
      <c r="B42" s="442">
        <v>16</v>
      </c>
      <c r="C42" s="550">
        <f>D42/B42</f>
        <v>1424.34</v>
      </c>
      <c r="D42" s="549">
        <v>22789.439999999999</v>
      </c>
      <c r="E42" s="445">
        <v>20</v>
      </c>
      <c r="F42" s="446"/>
      <c r="G42" s="436">
        <v>1500</v>
      </c>
      <c r="H42" s="459">
        <f>G42*E42</f>
        <v>30000</v>
      </c>
      <c r="I42" s="435"/>
    </row>
    <row r="43" spans="1:9" ht="15" customHeight="1" x14ac:dyDescent="0.2">
      <c r="A43" s="468" t="s">
        <v>516</v>
      </c>
      <c r="B43" s="442"/>
      <c r="C43" s="436"/>
      <c r="D43" s="444"/>
      <c r="E43" s="445"/>
      <c r="F43" s="446"/>
      <c r="G43" s="443"/>
      <c r="H43" s="467"/>
      <c r="I43" s="435"/>
    </row>
    <row r="44" spans="1:9" ht="15" customHeight="1" x14ac:dyDescent="0.2">
      <c r="A44" s="468" t="s">
        <v>517</v>
      </c>
      <c r="B44" s="442"/>
      <c r="C44" s="443"/>
      <c r="D44" s="444"/>
      <c r="E44" s="445"/>
      <c r="F44" s="446"/>
      <c r="G44" s="552"/>
      <c r="H44" s="552"/>
      <c r="I44" s="555"/>
    </row>
    <row r="45" spans="1:9" ht="15" customHeight="1" x14ac:dyDescent="0.2">
      <c r="A45" s="546" t="s">
        <v>572</v>
      </c>
      <c r="B45" s="442">
        <v>18</v>
      </c>
      <c r="C45" s="550">
        <f>D45/B45</f>
        <v>2194.0822222222223</v>
      </c>
      <c r="D45" s="444">
        <v>39493.480000000003</v>
      </c>
      <c r="E45" s="445">
        <v>20</v>
      </c>
      <c r="F45" s="446"/>
      <c r="G45" s="436">
        <v>2200</v>
      </c>
      <c r="H45" s="459">
        <f>G45*E45</f>
        <v>44000</v>
      </c>
      <c r="I45" s="435"/>
    </row>
    <row r="46" spans="1:9" ht="15" customHeight="1" x14ac:dyDescent="0.25">
      <c r="A46" s="469" t="s">
        <v>518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">
      <c r="A47" s="470" t="s">
        <v>519</v>
      </c>
      <c r="B47" s="435">
        <v>2</v>
      </c>
      <c r="C47" s="551">
        <f>D47/B47</f>
        <v>833.76</v>
      </c>
      <c r="D47" s="437">
        <v>1667.52</v>
      </c>
      <c r="E47" s="438">
        <v>5</v>
      </c>
      <c r="F47" s="439"/>
      <c r="G47" s="554">
        <v>1000</v>
      </c>
      <c r="H47" s="553">
        <f>G47*E47</f>
        <v>5000</v>
      </c>
      <c r="I47" s="435"/>
    </row>
    <row r="48" spans="1:9" ht="15" customHeight="1" x14ac:dyDescent="0.2">
      <c r="A48" s="468" t="s">
        <v>520</v>
      </c>
      <c r="B48" s="442">
        <v>17</v>
      </c>
      <c r="C48" s="550">
        <f>D48/B48</f>
        <v>1213.7811764705882</v>
      </c>
      <c r="D48" s="444">
        <v>20634.28</v>
      </c>
      <c r="E48" s="445">
        <v>20</v>
      </c>
      <c r="F48" s="446"/>
      <c r="G48" s="436">
        <v>1500</v>
      </c>
      <c r="H48" s="552">
        <f>G48*E48</f>
        <v>30000</v>
      </c>
      <c r="I48" s="555"/>
    </row>
    <row r="49" spans="1:9" ht="15" customHeight="1" x14ac:dyDescent="0.2">
      <c r="A49" s="468" t="s">
        <v>521</v>
      </c>
      <c r="B49" s="442"/>
      <c r="C49" s="443"/>
      <c r="D49" s="444"/>
      <c r="E49" s="445"/>
      <c r="F49" s="446"/>
      <c r="G49" s="443"/>
      <c r="H49" s="459"/>
      <c r="I49" s="435"/>
    </row>
    <row r="50" spans="1:9" ht="15" customHeight="1" x14ac:dyDescent="0.2">
      <c r="A50" s="546" t="s">
        <v>573</v>
      </c>
      <c r="B50" s="442">
        <v>41</v>
      </c>
      <c r="C50" s="550">
        <f>D50/B50</f>
        <v>531.87951219512195</v>
      </c>
      <c r="D50" s="444">
        <v>21807.06</v>
      </c>
      <c r="E50" s="445">
        <v>50</v>
      </c>
      <c r="F50" s="446"/>
      <c r="G50" s="552">
        <v>800</v>
      </c>
      <c r="H50" s="552">
        <f>G50*E50</f>
        <v>40000</v>
      </c>
      <c r="I50" s="555"/>
    </row>
    <row r="51" spans="1:9" ht="15" customHeight="1" x14ac:dyDescent="0.2">
      <c r="A51" s="546" t="s">
        <v>574</v>
      </c>
      <c r="B51" s="442">
        <v>416</v>
      </c>
      <c r="C51" s="550">
        <f>D51/B51</f>
        <v>476.47596153846155</v>
      </c>
      <c r="D51" s="444">
        <v>198214</v>
      </c>
      <c r="E51" s="445">
        <v>500</v>
      </c>
      <c r="F51" s="446"/>
      <c r="G51" s="436">
        <v>500</v>
      </c>
      <c r="H51" s="552">
        <f>G51*E51</f>
        <v>250000</v>
      </c>
      <c r="I51" s="555"/>
    </row>
    <row r="52" spans="1:9" ht="15" customHeight="1" x14ac:dyDescent="0.2">
      <c r="A52" s="546" t="s">
        <v>575</v>
      </c>
      <c r="B52" s="442">
        <v>9</v>
      </c>
      <c r="C52" s="550">
        <f>D52/B52</f>
        <v>440.12888888888887</v>
      </c>
      <c r="D52" s="444">
        <v>3961.16</v>
      </c>
      <c r="E52" s="445">
        <v>10</v>
      </c>
      <c r="F52" s="446"/>
      <c r="G52" s="443">
        <v>500</v>
      </c>
      <c r="H52" s="552">
        <f>G52*E52</f>
        <v>5000</v>
      </c>
      <c r="I52" s="555"/>
    </row>
    <row r="53" spans="1:9" ht="15" customHeight="1" x14ac:dyDescent="0.25">
      <c r="A53" s="469" t="s">
        <v>522</v>
      </c>
      <c r="B53" s="442"/>
      <c r="C53" s="443"/>
      <c r="D53" s="444"/>
      <c r="E53" s="445"/>
      <c r="F53" s="446"/>
      <c r="G53" s="443"/>
      <c r="H53" s="459"/>
      <c r="I53" s="435"/>
    </row>
    <row r="54" spans="1:9" ht="15" customHeight="1" x14ac:dyDescent="0.2">
      <c r="A54" s="470" t="s">
        <v>523</v>
      </c>
      <c r="B54" s="435"/>
      <c r="C54" s="436"/>
      <c r="D54" s="437"/>
      <c r="E54" s="438"/>
      <c r="F54" s="439"/>
      <c r="G54" s="436"/>
      <c r="H54" s="459"/>
      <c r="I54" s="435"/>
    </row>
    <row r="55" spans="1:9" ht="15" customHeight="1" x14ac:dyDescent="0.2">
      <c r="A55" s="468" t="s">
        <v>524</v>
      </c>
      <c r="B55" s="442"/>
      <c r="C55" s="443"/>
      <c r="D55" s="444"/>
      <c r="E55" s="445"/>
      <c r="F55" s="446"/>
      <c r="G55" s="443"/>
      <c r="H55" s="467"/>
      <c r="I55" s="435"/>
    </row>
    <row r="56" spans="1:9" ht="15" customHeight="1" x14ac:dyDescent="0.2">
      <c r="A56" s="468" t="s">
        <v>521</v>
      </c>
      <c r="B56" s="442"/>
      <c r="C56" s="550"/>
      <c r="D56" s="444"/>
      <c r="E56" s="445"/>
      <c r="F56" s="446"/>
      <c r="G56" s="443"/>
      <c r="H56" s="552"/>
      <c r="I56" s="435"/>
    </row>
    <row r="57" spans="1:9" ht="15" customHeight="1" x14ac:dyDescent="0.25">
      <c r="A57" s="466" t="s">
        <v>525</v>
      </c>
      <c r="B57" s="442">
        <f>SUM(B36:B56)+B34</f>
        <v>520</v>
      </c>
      <c r="C57" s="442">
        <f>IFERROR(D57/B57,)</f>
        <v>597.4931923076922</v>
      </c>
      <c r="D57" s="471">
        <f>SUM(D36:D56)+D34</f>
        <v>310696.45999999996</v>
      </c>
      <c r="E57" s="445">
        <f>SUM(E36:E56)+E34</f>
        <v>629</v>
      </c>
      <c r="F57" s="446">
        <f>SUM(F36:F56)+F34</f>
        <v>0</v>
      </c>
      <c r="G57" s="443">
        <f>IFERROR(H57/(F57+E57),)</f>
        <v>656.27980922098573</v>
      </c>
      <c r="H57" s="472">
        <f>SUM(H36:H56)+H34</f>
        <v>412800</v>
      </c>
      <c r="I57" s="435" t="s">
        <v>117</v>
      </c>
    </row>
    <row r="58" spans="1:9" ht="15" customHeight="1" x14ac:dyDescent="0.25">
      <c r="A58" s="466" t="s">
        <v>526</v>
      </c>
      <c r="B58" s="442">
        <f>B57+B31</f>
        <v>528</v>
      </c>
      <c r="C58" s="443">
        <f>IFERROR(D58/B58,)</f>
        <v>612.12662878787876</v>
      </c>
      <c r="D58" s="450">
        <f>D57+D31</f>
        <v>323202.86</v>
      </c>
      <c r="E58" s="445">
        <f>E57+E31</f>
        <v>669</v>
      </c>
      <c r="F58" s="446">
        <f>F57+F31</f>
        <v>0</v>
      </c>
      <c r="G58" s="443">
        <f>IFERROR(H58/(F58+E58),)</f>
        <v>679.82062780269064</v>
      </c>
      <c r="H58" s="473">
        <f>H57+H31</f>
        <v>454800</v>
      </c>
      <c r="I58" s="435" t="s">
        <v>237</v>
      </c>
    </row>
    <row r="59" spans="1:9" ht="15" customHeight="1" x14ac:dyDescent="0.2">
      <c r="A59" s="455"/>
      <c r="B59" s="455"/>
      <c r="C59" s="455"/>
      <c r="D59" s="455"/>
      <c r="E59" s="455"/>
      <c r="F59" s="455"/>
      <c r="G59" s="455"/>
      <c r="H59" s="455"/>
    </row>
  </sheetData>
  <printOptions horizontalCentered="1"/>
  <pageMargins left="0.25" right="0.25" top="0.75" bottom="0.75" header="0.3" footer="0.3"/>
  <pageSetup scale="63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 t="s">
        <v>569</v>
      </c>
      <c r="F1" s="477"/>
      <c r="G1" s="476"/>
      <c r="H1" s="477"/>
    </row>
    <row r="2" spans="1:8" s="478" customFormat="1" ht="21" customHeight="1" x14ac:dyDescent="0.45">
      <c r="A2" s="474" t="s">
        <v>527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528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478</v>
      </c>
      <c r="C5" s="483" t="s">
        <v>561</v>
      </c>
      <c r="D5" s="484" t="s">
        <v>135</v>
      </c>
      <c r="E5" s="485" t="s">
        <v>478</v>
      </c>
      <c r="F5" s="486" t="s">
        <v>479</v>
      </c>
      <c r="G5" s="483" t="s">
        <v>561</v>
      </c>
      <c r="H5" s="487" t="s">
        <v>136</v>
      </c>
    </row>
    <row r="6" spans="1:8" ht="15.75" x14ac:dyDescent="0.25">
      <c r="A6" s="488" t="s">
        <v>529</v>
      </c>
      <c r="B6" s="489" t="s">
        <v>479</v>
      </c>
      <c r="C6" s="490" t="s">
        <v>480</v>
      </c>
      <c r="D6" s="491" t="s">
        <v>453</v>
      </c>
      <c r="E6" s="492" t="s">
        <v>481</v>
      </c>
      <c r="F6" s="490" t="s">
        <v>482</v>
      </c>
      <c r="G6" s="490" t="s">
        <v>480</v>
      </c>
      <c r="H6" s="490" t="s">
        <v>550</v>
      </c>
    </row>
    <row r="7" spans="1:8" x14ac:dyDescent="0.2">
      <c r="A7" s="493" t="str">
        <f>'[1]BOR-5'!A52</f>
        <v>Institutional Aid Program</v>
      </c>
      <c r="B7" s="442">
        <v>9</v>
      </c>
      <c r="C7" s="550">
        <f>D7/B7</f>
        <v>440.12888888888887</v>
      </c>
      <c r="D7" s="556">
        <v>3961.16</v>
      </c>
      <c r="E7" s="445">
        <v>10</v>
      </c>
      <c r="F7" s="446"/>
      <c r="G7" s="443">
        <v>500</v>
      </c>
      <c r="H7" s="552">
        <f>G7*E7</f>
        <v>5000</v>
      </c>
    </row>
    <row r="8" spans="1:8" x14ac:dyDescent="0.2">
      <c r="A8" s="493" t="str">
        <f>'[1]BOR-5'!A30</f>
        <v>FFA, Skills, JAG</v>
      </c>
      <c r="B8" s="442">
        <v>1</v>
      </c>
      <c r="C8" s="547">
        <f>D8/B8</f>
        <v>500</v>
      </c>
      <c r="D8" s="557">
        <v>500</v>
      </c>
      <c r="E8" s="445">
        <v>10</v>
      </c>
      <c r="F8" s="446"/>
      <c r="G8" s="443">
        <v>500</v>
      </c>
      <c r="H8" s="447">
        <f t="shared" ref="H8:H9" si="0">G8*E8</f>
        <v>5000</v>
      </c>
    </row>
    <row r="9" spans="1:8" x14ac:dyDescent="0.2">
      <c r="A9" s="493" t="str">
        <f>'[1]BOR-5'!A29</f>
        <v>5 for 6</v>
      </c>
      <c r="B9" s="442">
        <v>13</v>
      </c>
      <c r="C9" s="547">
        <f>D9/B9</f>
        <v>881.92307692307691</v>
      </c>
      <c r="D9" s="558">
        <v>11465</v>
      </c>
      <c r="E9" s="445">
        <v>20</v>
      </c>
      <c r="F9" s="446"/>
      <c r="G9" s="443">
        <v>1050</v>
      </c>
      <c r="H9" s="447">
        <f t="shared" si="0"/>
        <v>21000</v>
      </c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6"/>
  <sheetViews>
    <sheetView tabSelected="1" zoomScaleNormal="100" workbookViewId="0">
      <selection activeCell="G16" sqref="G16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286</v>
      </c>
      <c r="B2" s="369" t="s">
        <v>79</v>
      </c>
      <c r="C2" s="370" t="str">
        <f>Revenue!B2</f>
        <v>L.E. Fletcher Technical Community College</v>
      </c>
      <c r="D2" s="371"/>
    </row>
    <row r="3" spans="1:6" s="372" customFormat="1" ht="20.100000000000001" customHeight="1" thickBot="1" x14ac:dyDescent="0.3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289</v>
      </c>
      <c r="B5" s="390" t="s">
        <v>453</v>
      </c>
      <c r="C5" s="509" t="s">
        <v>453</v>
      </c>
      <c r="D5" s="511" t="s">
        <v>550</v>
      </c>
    </row>
    <row r="6" spans="1:6" ht="15" customHeight="1" x14ac:dyDescent="0.2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12900</v>
      </c>
      <c r="C6" s="144">
        <f>Instruction!H18+Research!H18+'Public Service'!H18+'Academic Supp'!H18+'Student Services'!H18+'Institutional Supp'!H18+Scholarships!H18+'OP&amp;M'!H18+Hospitals!H18+Transfers!H18+Other!H18</f>
        <v>19500</v>
      </c>
      <c r="D6" s="145">
        <f>Instruction!J18+Research!J18+'Public Service'!J18+'Academic Supp'!J18+'Student Services'!J18+'Institutional Supp'!J18+Scholarships!J18+'OP&amp;M'!J18+Hospitals!J18+Transfers!J18+Other!J18</f>
        <v>19000</v>
      </c>
    </row>
    <row r="7" spans="1:6" ht="15" customHeight="1" x14ac:dyDescent="0.2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16974</v>
      </c>
      <c r="C9" s="147">
        <f>Instruction!H21+Research!H21+'Public Service'!H21+'Academic Supp'!H21+'Student Services'!H21+'Institutional Supp'!H21+Scholarships!H21+'OP&amp;M'!H21+Hospitals!H21+Transfers!H21+Other!H21</f>
        <v>10000</v>
      </c>
      <c r="D9" s="148">
        <f>Instruction!J21+Research!J21+'Public Service'!J21+'Academic Supp'!J21+'Student Services'!J21+'Institutional Supp'!J21+Scholarships!J21+'OP&amp;M'!J21+Hospitals!J21+Transfers!J21+Other!J21</f>
        <v>20500</v>
      </c>
    </row>
    <row r="10" spans="1:6" ht="15" customHeight="1" x14ac:dyDescent="0.2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29732.42</v>
      </c>
      <c r="C14" s="147">
        <f>Instruction!H26+Research!H26+'Public Service'!H26+'Academic Supp'!H26+'Student Services'!H26+'Institutional Supp'!H26+Scholarships!H26+'OP&amp;M'!H26+Hospitals!H26+Transfers!H26+Other!H26</f>
        <v>139653</v>
      </c>
      <c r="D14" s="149">
        <f>Instruction!J26+Research!J26+'Public Service'!J26+'Academic Supp'!J26+'Student Services'!J26+'Institutional Supp'!J26+Scholarships!J26+'OP&amp;M'!J26+Hospitals!J26+Transfers!J26+Other!J26</f>
        <v>92088.25</v>
      </c>
    </row>
    <row r="15" spans="1:6" s="153" customFormat="1" ht="15" customHeight="1" thickBot="1" x14ac:dyDescent="0.3">
      <c r="A15" s="150" t="s">
        <v>295</v>
      </c>
      <c r="B15" s="151">
        <f>SUM(B6:B14)</f>
        <v>59606.42</v>
      </c>
      <c r="C15" s="151">
        <f>SUM(C6:C14)</f>
        <v>169153</v>
      </c>
      <c r="D15" s="152">
        <f>SUM(D6:D14)</f>
        <v>131588.25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7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L.E. Fletcher Technical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65" t="s">
        <v>552</v>
      </c>
      <c r="D3" s="566"/>
      <c r="E3" s="566"/>
      <c r="F3" s="566"/>
      <c r="G3" s="566"/>
      <c r="H3" s="566"/>
      <c r="I3" s="567"/>
    </row>
    <row r="4" spans="1:9" ht="15" customHeight="1" x14ac:dyDescent="0.2">
      <c r="A4" s="562" t="s">
        <v>117</v>
      </c>
      <c r="B4" s="559" t="s">
        <v>302</v>
      </c>
      <c r="C4" s="568" t="s">
        <v>564</v>
      </c>
      <c r="D4" s="568" t="s">
        <v>340</v>
      </c>
      <c r="E4" s="568" t="s">
        <v>341</v>
      </c>
      <c r="F4" s="568" t="s">
        <v>351</v>
      </c>
      <c r="G4" s="568" t="s">
        <v>344</v>
      </c>
      <c r="H4" s="571" t="s">
        <v>563</v>
      </c>
      <c r="I4" s="574" t="s">
        <v>303</v>
      </c>
    </row>
    <row r="5" spans="1:9" ht="15" customHeight="1" x14ac:dyDescent="0.2">
      <c r="A5" s="563"/>
      <c r="B5" s="560"/>
      <c r="C5" s="569"/>
      <c r="D5" s="569"/>
      <c r="E5" s="569"/>
      <c r="F5" s="569"/>
      <c r="G5" s="569"/>
      <c r="H5" s="572"/>
      <c r="I5" s="575"/>
    </row>
    <row r="6" spans="1:9" ht="15" customHeight="1" thickBot="1" x14ac:dyDescent="0.25">
      <c r="A6" s="564"/>
      <c r="B6" s="561"/>
      <c r="C6" s="570"/>
      <c r="D6" s="570"/>
      <c r="E6" s="570"/>
      <c r="F6" s="570"/>
      <c r="G6" s="570"/>
      <c r="H6" s="573"/>
      <c r="I6" s="576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E1" sqref="E1:E1048576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L.E. Fletcher Technical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80" t="s">
        <v>552</v>
      </c>
      <c r="C3" s="581"/>
      <c r="D3" s="581"/>
      <c r="E3" s="581"/>
      <c r="F3" s="581"/>
      <c r="G3" s="581"/>
      <c r="H3" s="581"/>
      <c r="I3" s="581"/>
      <c r="J3" s="582"/>
      <c r="K3" s="98"/>
      <c r="L3" s="98"/>
      <c r="M3" s="98"/>
      <c r="N3" s="98"/>
      <c r="O3" s="98"/>
      <c r="P3" s="98"/>
    </row>
    <row r="4" spans="1:16" ht="15" customHeight="1" thickTop="1" x14ac:dyDescent="0.2">
      <c r="A4" s="577" t="s">
        <v>325</v>
      </c>
      <c r="B4" s="583" t="s">
        <v>562</v>
      </c>
      <c r="C4" s="568" t="s">
        <v>564</v>
      </c>
      <c r="D4" s="568" t="s">
        <v>340</v>
      </c>
      <c r="E4" s="568" t="s">
        <v>350</v>
      </c>
      <c r="F4" s="568" t="s">
        <v>341</v>
      </c>
      <c r="G4" s="568" t="s">
        <v>351</v>
      </c>
      <c r="H4" s="568" t="s">
        <v>344</v>
      </c>
      <c r="I4" s="571" t="s">
        <v>563</v>
      </c>
      <c r="J4" s="574" t="s">
        <v>303</v>
      </c>
    </row>
    <row r="5" spans="1:16" ht="15" customHeight="1" x14ac:dyDescent="0.2">
      <c r="A5" s="578"/>
      <c r="B5" s="584"/>
      <c r="C5" s="569"/>
      <c r="D5" s="569"/>
      <c r="E5" s="569"/>
      <c r="F5" s="569"/>
      <c r="G5" s="569"/>
      <c r="H5" s="569"/>
      <c r="I5" s="572"/>
      <c r="J5" s="575"/>
    </row>
    <row r="6" spans="1:16" ht="15" customHeight="1" thickBot="1" x14ac:dyDescent="0.25">
      <c r="A6" s="579"/>
      <c r="B6" s="585"/>
      <c r="C6" s="570"/>
      <c r="D6" s="570"/>
      <c r="E6" s="570"/>
      <c r="F6" s="570"/>
      <c r="G6" s="570"/>
      <c r="H6" s="570"/>
      <c r="I6" s="573"/>
      <c r="J6" s="576"/>
    </row>
    <row r="7" spans="1:16" ht="15" customHeight="1" x14ac:dyDescent="0.2">
      <c r="A7" s="108" t="s">
        <v>327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L.E. Fletcher Technical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65" t="s">
        <v>468</v>
      </c>
      <c r="D3" s="566"/>
      <c r="E3" s="566"/>
      <c r="F3" s="566"/>
      <c r="G3" s="566"/>
      <c r="H3" s="566"/>
      <c r="I3" s="567"/>
    </row>
    <row r="4" spans="1:9" ht="15" customHeight="1" x14ac:dyDescent="0.2">
      <c r="A4" s="562" t="s">
        <v>117</v>
      </c>
      <c r="B4" s="559" t="s">
        <v>302</v>
      </c>
      <c r="C4" s="568" t="s">
        <v>564</v>
      </c>
      <c r="D4" s="568" t="s">
        <v>340</v>
      </c>
      <c r="E4" s="568" t="s">
        <v>341</v>
      </c>
      <c r="F4" s="568" t="s">
        <v>351</v>
      </c>
      <c r="G4" s="568" t="s">
        <v>344</v>
      </c>
      <c r="H4" s="571" t="s">
        <v>563</v>
      </c>
      <c r="I4" s="574" t="s">
        <v>303</v>
      </c>
    </row>
    <row r="5" spans="1:9" ht="15" customHeight="1" x14ac:dyDescent="0.2">
      <c r="A5" s="563"/>
      <c r="B5" s="560"/>
      <c r="C5" s="569"/>
      <c r="D5" s="569"/>
      <c r="E5" s="569"/>
      <c r="F5" s="569"/>
      <c r="G5" s="569"/>
      <c r="H5" s="572"/>
      <c r="I5" s="575"/>
    </row>
    <row r="6" spans="1:9" ht="15" customHeight="1" thickBot="1" x14ac:dyDescent="0.25">
      <c r="A6" s="564"/>
      <c r="B6" s="561"/>
      <c r="C6" s="570"/>
      <c r="D6" s="570"/>
      <c r="E6" s="570"/>
      <c r="F6" s="570"/>
      <c r="G6" s="570"/>
      <c r="H6" s="573"/>
      <c r="I6" s="576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E1" sqref="E1:E1048576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L.E. Fletcher Technical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80" t="s">
        <v>468</v>
      </c>
      <c r="C3" s="581"/>
      <c r="D3" s="581"/>
      <c r="E3" s="581"/>
      <c r="F3" s="581"/>
      <c r="G3" s="581"/>
      <c r="H3" s="581"/>
      <c r="I3" s="581"/>
      <c r="J3" s="582"/>
      <c r="K3" s="98"/>
      <c r="L3" s="98"/>
      <c r="M3" s="98"/>
      <c r="N3" s="98"/>
      <c r="O3" s="98"/>
      <c r="P3" s="98"/>
    </row>
    <row r="4" spans="1:16" ht="15" customHeight="1" thickTop="1" x14ac:dyDescent="0.2">
      <c r="A4" s="577" t="s">
        <v>325</v>
      </c>
      <c r="B4" s="583" t="s">
        <v>562</v>
      </c>
      <c r="C4" s="568" t="s">
        <v>564</v>
      </c>
      <c r="D4" s="568" t="s">
        <v>340</v>
      </c>
      <c r="E4" s="568" t="s">
        <v>350</v>
      </c>
      <c r="F4" s="568" t="s">
        <v>341</v>
      </c>
      <c r="G4" s="568" t="s">
        <v>351</v>
      </c>
      <c r="H4" s="568" t="s">
        <v>344</v>
      </c>
      <c r="I4" s="571" t="s">
        <v>563</v>
      </c>
      <c r="J4" s="574" t="s">
        <v>303</v>
      </c>
    </row>
    <row r="5" spans="1:16" ht="15" customHeight="1" x14ac:dyDescent="0.2">
      <c r="A5" s="578"/>
      <c r="B5" s="584"/>
      <c r="C5" s="569"/>
      <c r="D5" s="569"/>
      <c r="E5" s="569"/>
      <c r="F5" s="569"/>
      <c r="G5" s="569"/>
      <c r="H5" s="569"/>
      <c r="I5" s="572"/>
      <c r="J5" s="575"/>
    </row>
    <row r="6" spans="1:16" ht="15" customHeight="1" thickBot="1" x14ac:dyDescent="0.25">
      <c r="A6" s="579"/>
      <c r="B6" s="585"/>
      <c r="C6" s="570"/>
      <c r="D6" s="570"/>
      <c r="E6" s="570"/>
      <c r="F6" s="570"/>
      <c r="G6" s="570"/>
      <c r="H6" s="570"/>
      <c r="I6" s="573"/>
      <c r="J6" s="576"/>
    </row>
    <row r="7" spans="1:16" ht="15" customHeight="1" x14ac:dyDescent="0.2">
      <c r="A7" s="108" t="s">
        <v>327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355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B13" sqref="B13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L.E. Fletcher Technical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65" t="s">
        <v>553</v>
      </c>
      <c r="D3" s="566"/>
      <c r="E3" s="566"/>
      <c r="F3" s="566"/>
      <c r="G3" s="566"/>
      <c r="H3" s="566"/>
      <c r="I3" s="567"/>
    </row>
    <row r="4" spans="1:9" ht="15" customHeight="1" x14ac:dyDescent="0.2">
      <c r="A4" s="562" t="s">
        <v>117</v>
      </c>
      <c r="B4" s="559" t="s">
        <v>302</v>
      </c>
      <c r="C4" s="568" t="s">
        <v>564</v>
      </c>
      <c r="D4" s="568" t="s">
        <v>340</v>
      </c>
      <c r="E4" s="568" t="s">
        <v>341</v>
      </c>
      <c r="F4" s="568" t="s">
        <v>351</v>
      </c>
      <c r="G4" s="568" t="s">
        <v>344</v>
      </c>
      <c r="H4" s="571" t="s">
        <v>563</v>
      </c>
      <c r="I4" s="574" t="s">
        <v>303</v>
      </c>
    </row>
    <row r="5" spans="1:9" ht="15" customHeight="1" x14ac:dyDescent="0.2">
      <c r="A5" s="563"/>
      <c r="B5" s="560"/>
      <c r="C5" s="569"/>
      <c r="D5" s="569"/>
      <c r="E5" s="569"/>
      <c r="F5" s="569"/>
      <c r="G5" s="569"/>
      <c r="H5" s="572"/>
      <c r="I5" s="575"/>
    </row>
    <row r="6" spans="1:9" ht="15" customHeight="1" thickBot="1" x14ac:dyDescent="0.25">
      <c r="A6" s="564"/>
      <c r="B6" s="561"/>
      <c r="C6" s="570"/>
      <c r="D6" s="570"/>
      <c r="E6" s="570"/>
      <c r="F6" s="570"/>
      <c r="G6" s="570"/>
      <c r="H6" s="573"/>
      <c r="I6" s="576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I34" sqref="I34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L.E. Fletcher Technical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65" t="s">
        <v>553</v>
      </c>
      <c r="C3" s="566"/>
      <c r="D3" s="566"/>
      <c r="E3" s="566"/>
      <c r="F3" s="566"/>
      <c r="G3" s="566"/>
      <c r="H3" s="566"/>
      <c r="I3" s="566"/>
      <c r="J3" s="567"/>
      <c r="K3" s="98"/>
      <c r="L3" s="98"/>
      <c r="M3" s="98"/>
      <c r="N3" s="98"/>
      <c r="O3" s="98"/>
      <c r="P3" s="98"/>
    </row>
    <row r="4" spans="1:16" ht="15" customHeight="1" thickTop="1" x14ac:dyDescent="0.2">
      <c r="A4" s="577" t="s">
        <v>325</v>
      </c>
      <c r="B4" s="583" t="s">
        <v>562</v>
      </c>
      <c r="C4" s="568" t="s">
        <v>564</v>
      </c>
      <c r="D4" s="568" t="s">
        <v>340</v>
      </c>
      <c r="E4" s="568" t="s">
        <v>350</v>
      </c>
      <c r="F4" s="568" t="s">
        <v>341</v>
      </c>
      <c r="G4" s="568" t="s">
        <v>351</v>
      </c>
      <c r="H4" s="568" t="s">
        <v>344</v>
      </c>
      <c r="I4" s="571" t="s">
        <v>563</v>
      </c>
      <c r="J4" s="574" t="s">
        <v>303</v>
      </c>
    </row>
    <row r="5" spans="1:16" ht="15" customHeight="1" x14ac:dyDescent="0.2">
      <c r="A5" s="578"/>
      <c r="B5" s="584"/>
      <c r="C5" s="569"/>
      <c r="D5" s="569"/>
      <c r="E5" s="569"/>
      <c r="F5" s="569"/>
      <c r="G5" s="569"/>
      <c r="H5" s="569"/>
      <c r="I5" s="572"/>
      <c r="J5" s="575"/>
    </row>
    <row r="6" spans="1:16" ht="15" customHeight="1" thickBot="1" x14ac:dyDescent="0.25">
      <c r="A6" s="579"/>
      <c r="B6" s="585"/>
      <c r="C6" s="570"/>
      <c r="D6" s="570"/>
      <c r="E6" s="570"/>
      <c r="F6" s="570"/>
      <c r="G6" s="570"/>
      <c r="H6" s="570"/>
      <c r="I6" s="573"/>
      <c r="J6" s="576"/>
    </row>
    <row r="7" spans="1:16" ht="15" customHeight="1" x14ac:dyDescent="0.2">
      <c r="A7" s="108" t="s">
        <v>327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2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331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 t="shared" ref="E22" si="2"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4929B567B45B41944EE0BBF74EBF38" ma:contentTypeVersion="16" ma:contentTypeDescription="Create a new document." ma:contentTypeScope="" ma:versionID="c2912f17ffd24f490bb8af896fed28b5">
  <xsd:schema xmlns:xsd="http://www.w3.org/2001/XMLSchema" xmlns:xs="http://www.w3.org/2001/XMLSchema" xmlns:p="http://schemas.microsoft.com/office/2006/metadata/properties" xmlns:ns3="2c6295bc-c6d7-4b1f-a417-48d84122b031" xmlns:ns4="bbff2470-81f2-46d1-8fad-1d15572d7481" targetNamespace="http://schemas.microsoft.com/office/2006/metadata/properties" ma:root="true" ma:fieldsID="f2b5cf80986b879663cd5b8f8646a788" ns3:_="" ns4:_="">
    <xsd:import namespace="2c6295bc-c6d7-4b1f-a417-48d84122b031"/>
    <xsd:import namespace="bbff2470-81f2-46d1-8fad-1d15572d748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295bc-c6d7-4b1f-a417-48d84122b0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ff2470-81f2-46d1-8fad-1d15572d748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c6295bc-c6d7-4b1f-a417-48d84122b0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0E30CE-CF39-48C9-99D9-6BFA0E43C9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6295bc-c6d7-4b1f-a417-48d84122b031"/>
    <ds:schemaRef ds:uri="bbff2470-81f2-46d1-8fad-1d15572d74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58CABA-786A-4F6F-AE4A-5CA434E33487}">
  <ds:schemaRefs>
    <ds:schemaRef ds:uri="http://schemas.microsoft.com/office/2006/documentManagement/types"/>
    <ds:schemaRef ds:uri="2c6295bc-c6d7-4b1f-a417-48d84122b031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bbff2470-81f2-46d1-8fad-1d15572d7481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66412A9-E19D-4C7D-890E-F0EBCBE104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Cassie Lirette</cp:lastModifiedBy>
  <cp:lastPrinted>2023-09-21T21:15:33Z</cp:lastPrinted>
  <dcterms:created xsi:type="dcterms:W3CDTF">2010-02-11T21:59:50Z</dcterms:created>
  <dcterms:modified xsi:type="dcterms:W3CDTF">2023-09-21T21:15:48Z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0x0101001D4929B567B45B41944EE0BBF74EBF38</vt:lpwstr>
  </property>
</Properties>
</file>